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6DA6948-F9D9-4CEB-90C6-C6F88F0CA62C}" xr6:coauthVersionLast="47" xr6:coauthVersionMax="47" xr10:uidLastSave="{00000000-0000-0000-0000-000000000000}"/>
  <bookViews>
    <workbookView xWindow="-120" yWindow="-120" windowWidth="29040" windowHeight="15840" tabRatio="844" firstSheet="3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 " sheetId="23" r:id="rId17"/>
  </sheets>
  <definedNames>
    <definedName name="_xlnm.Print_Area" localSheetId="0">'ARALIK 2024'!$A$1:$N$41</definedName>
    <definedName name="_xlnm.Print_Area" localSheetId="1">'OCAK 2025'!$A$1:$N$41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D37" i="23"/>
  <c r="C37" i="23"/>
  <c r="F36" i="23"/>
  <c r="J5" i="23" s="1"/>
  <c r="D35" i="23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3" s="1"/>
  <c r="J4" i="23" s="1"/>
  <c r="AC2" i="23"/>
  <c r="J7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5" i="23" l="1"/>
  <c r="J36" i="23"/>
  <c r="F37" i="22"/>
  <c r="J4" i="22" s="1"/>
  <c r="F37" i="21"/>
  <c r="F37" i="20"/>
  <c r="J4" i="20" s="1"/>
  <c r="F37" i="12"/>
  <c r="J36" i="12" s="1"/>
  <c r="F37" i="19"/>
  <c r="J36" i="19" s="1"/>
  <c r="F37" i="18"/>
  <c r="J36" i="18" s="1"/>
  <c r="F37" i="17"/>
  <c r="F37" i="16"/>
  <c r="J36" i="16" s="1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9" i="23" l="1"/>
  <c r="L36" i="23"/>
  <c r="J36" i="22"/>
  <c r="J5" i="22"/>
  <c r="J36" i="21"/>
  <c r="J4" i="21"/>
  <c r="J5" i="21" s="1"/>
  <c r="J36" i="20"/>
  <c r="J5" i="20"/>
  <c r="J4" i="19"/>
  <c r="J5" i="19" s="1"/>
  <c r="J4" i="18"/>
  <c r="J5" i="18" s="1"/>
  <c r="L36" i="18" s="1"/>
  <c r="J4" i="17"/>
  <c r="J5" i="17" s="1"/>
  <c r="J4" i="16"/>
  <c r="J5" i="16" s="1"/>
  <c r="J4" i="13"/>
  <c r="J5" i="13" s="1"/>
  <c r="J4" i="12"/>
  <c r="J5" i="12" s="1"/>
  <c r="J36" i="11"/>
  <c r="J4" i="11"/>
  <c r="J5" i="11" s="1"/>
  <c r="J36" i="10"/>
  <c r="J4" i="10"/>
  <c r="J36" i="13"/>
  <c r="J36" i="17"/>
  <c r="J36" i="8"/>
  <c r="J4" i="9"/>
  <c r="J36" i="15"/>
  <c r="J4" i="14"/>
  <c r="J5" i="14" s="1"/>
  <c r="L36" i="9"/>
  <c r="N36" i="9" s="1"/>
  <c r="F37" i="7"/>
  <c r="J36" i="7" s="1"/>
  <c r="L36" i="22" l="1"/>
  <c r="L36" i="21"/>
  <c r="L36" i="20"/>
  <c r="L36" i="19"/>
  <c r="L36" i="17"/>
  <c r="L36" i="16"/>
  <c r="L36" i="15"/>
  <c r="L36" i="14"/>
  <c r="L36" i="13"/>
  <c r="L36" i="12"/>
  <c r="L36" i="11"/>
  <c r="L36" i="10"/>
  <c r="N36" i="10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<sst xmlns="http://schemas.openxmlformats.org/spreadsheetml/2006/main" count="620" uniqueCount="44">
  <si>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</si>
  <si>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</si>
  <si>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</si>
  <si>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</si>
  <si>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</si>
  <si>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</si>
  <si>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</si>
  <si>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</si>
  <si>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</si>
  <si>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</si>
  <si>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</si>
  <si>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</si>
  <si>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</si>
  <si>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</si>
  <si>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</si>
  <si>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</si>
  <si>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</si>
  <si>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</si>
  <si>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</si>
  <si>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</si>
  <si>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</si>
  <si>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</si>
  <si>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</si>
  <si>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</si>
  <si>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</si>
  <si>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</si>
  <si>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</si>
  <si>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</si>
  <si>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</si>
  <si>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</si>
  <si>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</si>
  <si>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</si>
  <si>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</si>
  <si>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MEHMET ONAT</t>
  </si>
  <si>
    <t>Z. EYYÜP AĞA</t>
  </si>
  <si>
    <t>Mehmet Onat (Mümin Oğlu) Aydınlar Mah.</t>
  </si>
  <si>
    <t>+90 537 304 67 46</t>
  </si>
  <si>
    <t>V. EYYÜP AĞA</t>
  </si>
  <si>
    <t>V.EYYÜP AĞA</t>
  </si>
  <si>
    <t>MEHMET ONAT (Mümin Oğlu)</t>
  </si>
  <si>
    <t>Z.EYYÜP AĞA</t>
  </si>
  <si>
    <t>H.EYYÜP AĞA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</si>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</sst>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7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0" fillId="0" borderId="9" xfId="49" applyNumberFormat="1" applyFont="1" applyBorder="1"/>
    <xf numFmtId="4" fontId="1" fillId="0" borderId="0" xfId="210" applyNumberFormat="1" applyAlignment="1">
      <alignment horizontal="right"/>
    </xf>
    <xf numFmtId="4" fontId="1" fillId="0" borderId="9" xfId="210" applyNumberFormat="1" applyBorder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11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231">
    <cellStyle name="%20 - Vurgu1" xfId="19" builtinId="30" customBuiltin="1"/>
    <cellStyle name="%20 - Vurgu1 10" xfId="212" xr:uid="{BEF05E76-F6F3-4C65-A8A1-01F7DBF04F6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3825380A-9CEE-4374-9487-22D6D8C7D2C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B7F38A2-A2EE-41DE-AD42-5BD4FD93387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429BB609-81D8-4D88-8CE4-4055CC4D24B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26A6E38-A264-4807-8F81-D9FBC7952B8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EAAFE9A-F277-454C-AEC9-620D38544F8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E320EC3-EFBC-4A3C-8F33-C6B2444B92A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4D1D749-45C0-403A-A812-B9A59D52692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7F01C87-5F03-45A0-92D2-3F0E3643EE1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2325EC9-5BE3-4E7E-92E4-AD870BB42C3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B89E315-AEE0-403E-954E-9E6C0A4761F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751EBC2-FECD-47A4-9C9F-8AD3CBE5F6D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47E6320-D1FE-4974-9F11-76B475777BB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93E213F-0329-46D2-9051-149092D58C2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8877B98-F510-4132-9BEE-5AC2B86E496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16F6FF6-D86C-495F-A3BD-43F510E6520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A2DBA60-5319-4B7C-96CB-BC59792AB86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7313876-D271-47A0-B321-80961F4C75D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1FA6FCF-AD56-4F74-9C1B-5E0A9F959A7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F194E13-BD19-4998-821B-C618CFC9D97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M35" sqref="M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2">
        <v>0</v>
      </c>
      <c r="D4" s="9"/>
      <c r="E4" s="10">
        <v>13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117.455</v>
      </c>
    </row>
    <row r="5" spans="2:29" x14ac:dyDescent="0.25">
      <c r="B5" s="7">
        <v>45628</v>
      </c>
      <c r="C5" s="40">
        <v>0</v>
      </c>
      <c r="D5" s="9"/>
      <c r="E5" s="10">
        <v>13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11.7455</v>
      </c>
    </row>
    <row r="6" spans="2:29" x14ac:dyDescent="0.25">
      <c r="B6" s="7">
        <v>45629</v>
      </c>
      <c r="C6" s="40">
        <v>75</v>
      </c>
      <c r="D6" s="9"/>
      <c r="E6" s="10">
        <v>13</v>
      </c>
      <c r="F6" s="33">
        <f t="shared" si="0"/>
        <v>975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40">
        <v>0</v>
      </c>
      <c r="D7" s="9"/>
      <c r="E7" s="10">
        <v>13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40">
        <v>0</v>
      </c>
      <c r="D8" s="9"/>
      <c r="E8" s="10">
        <v>13</v>
      </c>
      <c r="F8" s="33">
        <f t="shared" si="0"/>
        <v>0</v>
      </c>
      <c r="G8" s="15">
        <v>45678</v>
      </c>
      <c r="H8" s="16" t="s">
        <v>34</v>
      </c>
      <c r="I8" s="17"/>
      <c r="J8" s="18">
        <v>11616.3</v>
      </c>
    </row>
    <row r="9" spans="2:29" x14ac:dyDescent="0.25">
      <c r="B9" s="7">
        <v>45632</v>
      </c>
      <c r="C9" s="40">
        <v>89.5</v>
      </c>
      <c r="D9" s="9"/>
      <c r="E9" s="10">
        <v>13</v>
      </c>
      <c r="F9" s="33">
        <f t="shared" si="0"/>
        <v>1163.5</v>
      </c>
      <c r="G9" s="15"/>
      <c r="H9" s="16"/>
      <c r="I9" s="17"/>
      <c r="J9" s="18"/>
    </row>
    <row r="10" spans="2:29" x14ac:dyDescent="0.25">
      <c r="B10" s="7">
        <v>45633</v>
      </c>
      <c r="C10" s="40">
        <v>0</v>
      </c>
      <c r="D10" s="9"/>
      <c r="E10" s="10">
        <v>13</v>
      </c>
      <c r="F10" s="33">
        <f t="shared" si="0"/>
        <v>0</v>
      </c>
      <c r="G10" s="15"/>
      <c r="H10" s="16"/>
      <c r="I10" s="17"/>
      <c r="J10" s="18"/>
      <c r="L10" t="s">
        <v>35</v>
      </c>
    </row>
    <row r="11" spans="2:29" x14ac:dyDescent="0.25">
      <c r="B11" s="7">
        <v>45634</v>
      </c>
      <c r="C11" s="40">
        <v>66</v>
      </c>
      <c r="D11" s="9"/>
      <c r="E11" s="10">
        <v>13</v>
      </c>
      <c r="F11" s="33">
        <f t="shared" si="0"/>
        <v>858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40">
        <v>0</v>
      </c>
      <c r="D12" s="9"/>
      <c r="E12" s="10">
        <v>13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40">
        <v>0</v>
      </c>
      <c r="D13" s="9"/>
      <c r="E13" s="10">
        <v>13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40">
        <v>110</v>
      </c>
      <c r="D14" s="9"/>
      <c r="E14" s="10">
        <v>13</v>
      </c>
      <c r="F14" s="33">
        <f t="shared" si="0"/>
        <v>1430</v>
      </c>
      <c r="G14" s="19"/>
      <c r="H14" s="16"/>
      <c r="I14" s="17"/>
      <c r="J14" s="18"/>
    </row>
    <row r="15" spans="2:29" x14ac:dyDescent="0.25">
      <c r="B15" s="7">
        <v>45638</v>
      </c>
      <c r="C15" s="40">
        <v>0</v>
      </c>
      <c r="D15" s="9"/>
      <c r="E15" s="10">
        <v>13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40">
        <v>0</v>
      </c>
      <c r="D16" s="9"/>
      <c r="E16" s="10">
        <v>13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45640</v>
      </c>
      <c r="C17" s="40">
        <v>89</v>
      </c>
      <c r="D17" s="9"/>
      <c r="E17" s="10">
        <v>13</v>
      </c>
      <c r="F17" s="33">
        <f t="shared" si="0"/>
        <v>1157</v>
      </c>
      <c r="G17" s="19"/>
      <c r="H17" s="16"/>
      <c r="I17" s="17"/>
      <c r="J17" s="18"/>
    </row>
    <row r="18" spans="2:10" x14ac:dyDescent="0.25">
      <c r="B18" s="7">
        <v>45641</v>
      </c>
      <c r="C18" s="40">
        <v>0</v>
      </c>
      <c r="D18" s="9"/>
      <c r="E18" s="10">
        <v>13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45642</v>
      </c>
      <c r="C19" s="40">
        <v>0</v>
      </c>
      <c r="D19" s="9"/>
      <c r="E19" s="10">
        <v>13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45643</v>
      </c>
      <c r="C20" s="40">
        <v>68.5</v>
      </c>
      <c r="D20" s="9"/>
      <c r="E20" s="10">
        <v>13</v>
      </c>
      <c r="F20" s="33">
        <f t="shared" si="0"/>
        <v>890.5</v>
      </c>
      <c r="G20" s="19"/>
      <c r="H20" s="16"/>
      <c r="I20" s="17"/>
      <c r="J20" s="18"/>
    </row>
    <row r="21" spans="2:10" x14ac:dyDescent="0.25">
      <c r="B21" s="7">
        <v>45644</v>
      </c>
      <c r="C21" s="40">
        <v>0</v>
      </c>
      <c r="D21" s="9"/>
      <c r="E21" s="10">
        <v>13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45645</v>
      </c>
      <c r="C22" s="40">
        <v>0</v>
      </c>
      <c r="D22" s="9"/>
      <c r="E22" s="10">
        <v>13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45646</v>
      </c>
      <c r="C23" s="40">
        <v>93.5</v>
      </c>
      <c r="D23" s="9"/>
      <c r="E23" s="10">
        <v>13</v>
      </c>
      <c r="F23" s="33">
        <f t="shared" si="0"/>
        <v>1215.5</v>
      </c>
      <c r="G23" s="19"/>
      <c r="H23" s="16"/>
      <c r="I23" s="17"/>
      <c r="J23" s="18"/>
    </row>
    <row r="24" spans="2:10" x14ac:dyDescent="0.25">
      <c r="B24" s="7">
        <v>45647</v>
      </c>
      <c r="C24" s="40">
        <v>0</v>
      </c>
      <c r="D24" s="9"/>
      <c r="E24" s="10">
        <v>13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45648</v>
      </c>
      <c r="C25" s="40">
        <v>0</v>
      </c>
      <c r="D25" s="9"/>
      <c r="E25" s="10">
        <v>13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45649</v>
      </c>
      <c r="C26" s="40">
        <v>112.5</v>
      </c>
      <c r="D26" s="9"/>
      <c r="E26" s="10">
        <v>13</v>
      </c>
      <c r="F26" s="33">
        <f t="shared" si="0"/>
        <v>1462.5</v>
      </c>
      <c r="G26" s="19"/>
      <c r="H26" s="16"/>
      <c r="I26" s="17"/>
      <c r="J26" s="18"/>
    </row>
    <row r="27" spans="2:10" x14ac:dyDescent="0.25">
      <c r="B27" s="7">
        <v>45650</v>
      </c>
      <c r="C27" s="40">
        <v>0</v>
      </c>
      <c r="D27" s="9"/>
      <c r="E27" s="10">
        <v>13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45651</v>
      </c>
      <c r="C28" s="40">
        <v>0</v>
      </c>
      <c r="D28" s="9"/>
      <c r="E28" s="10">
        <v>13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45652</v>
      </c>
      <c r="C29" s="40">
        <v>94</v>
      </c>
      <c r="D29" s="9"/>
      <c r="E29" s="10">
        <v>13</v>
      </c>
      <c r="F29" s="33">
        <f t="shared" si="0"/>
        <v>1222</v>
      </c>
      <c r="G29" s="19"/>
      <c r="H29" s="16"/>
      <c r="I29" s="17"/>
      <c r="J29" s="18"/>
    </row>
    <row r="30" spans="2:10" x14ac:dyDescent="0.25">
      <c r="B30" s="7">
        <v>45653</v>
      </c>
      <c r="C30" s="40">
        <v>0</v>
      </c>
      <c r="D30" s="9"/>
      <c r="E30" s="10">
        <v>13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45654</v>
      </c>
      <c r="C31" s="40">
        <v>0</v>
      </c>
      <c r="D31" s="9"/>
      <c r="E31" s="10">
        <v>13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45655</v>
      </c>
      <c r="C32" s="40">
        <v>105.5</v>
      </c>
      <c r="D32" s="9"/>
      <c r="E32" s="10">
        <v>13</v>
      </c>
      <c r="F32" s="33">
        <f t="shared" si="0"/>
        <v>1371.5</v>
      </c>
      <c r="G32" s="19"/>
      <c r="H32" s="16"/>
      <c r="I32" s="17"/>
      <c r="J32" s="18"/>
    </row>
    <row r="33" spans="2:12" x14ac:dyDescent="0.25">
      <c r="B33" s="7">
        <v>45656</v>
      </c>
      <c r="C33" s="40">
        <v>0</v>
      </c>
      <c r="D33" s="9"/>
      <c r="E33" s="10">
        <v>13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40">
        <v>0</v>
      </c>
      <c r="D34" s="36"/>
      <c r="E34" s="37">
        <v>13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903.5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11745.5005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11745.5</v>
      </c>
      <c r="L36" s="31">
        <f>J36-J4-J5-J6</f>
        <v>11616.299499999999</v>
      </c>
    </row>
    <row r="37" spans="2:12" x14ac:dyDescent="0.25">
      <c r="B37" s="26" t="s">
        <v>14</v>
      </c>
      <c r="C37" s="30">
        <f>C35</f>
        <v>903.5</v>
      </c>
      <c r="D37" s="9">
        <f>D35/1.03</f>
        <v>0</v>
      </c>
      <c r="E37" s="10"/>
      <c r="F37" s="33">
        <f>SUM(F4:F36)</f>
        <v>11745.5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-5.0000000010186341E-4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8" orientation="portrait" verticalDpi="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103.5</v>
      </c>
      <c r="D4" s="9"/>
      <c r="E4" s="10">
        <v>15</v>
      </c>
      <c r="F4" s="33">
        <f>E4*C4</f>
        <v>1552.5</v>
      </c>
      <c r="G4" s="11"/>
      <c r="H4" s="12" t="s">
        <v>6</v>
      </c>
      <c r="I4" s="13">
        <v>0.01</v>
      </c>
      <c r="J4" s="14">
        <f>(F36+F37)*I4</f>
        <v>160.125</v>
      </c>
    </row>
    <row r="5" spans="2:29" x14ac:dyDescent="0.25">
      <c r="B5" s="7">
        <v>45659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15.852375</v>
      </c>
    </row>
    <row r="6" spans="2:29" x14ac:dyDescent="0.25">
      <c r="B6" s="7">
        <v>45660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'ARALIK 2024'!J39*-1</f>
        <v>5.0000000010186341E-4</v>
      </c>
    </row>
    <row r="8" spans="2:29" x14ac:dyDescent="0.25">
      <c r="B8" s="7">
        <v>45662</v>
      </c>
      <c r="C8" s="8">
        <v>111.5</v>
      </c>
      <c r="D8" s="9"/>
      <c r="E8" s="10">
        <v>15</v>
      </c>
      <c r="F8" s="33">
        <f t="shared" si="0"/>
        <v>1672.5</v>
      </c>
      <c r="G8" s="15">
        <v>45723</v>
      </c>
      <c r="H8" s="16" t="s">
        <v>34</v>
      </c>
      <c r="I8" s="17"/>
      <c r="J8" s="18">
        <v>15836.36</v>
      </c>
    </row>
    <row r="9" spans="2:29" x14ac:dyDescent="0.25">
      <c r="B9" s="7">
        <v>45663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  <c r="L9" t="s">
        <v>35</v>
      </c>
    </row>
    <row r="10" spans="2:29" x14ac:dyDescent="0.25">
      <c r="B10" s="7">
        <v>45664</v>
      </c>
      <c r="C10" s="8">
        <v>46</v>
      </c>
      <c r="D10" s="9"/>
      <c r="E10" s="10">
        <v>15</v>
      </c>
      <c r="F10" s="33">
        <f t="shared" si="0"/>
        <v>690</v>
      </c>
      <c r="G10" s="15"/>
      <c r="H10" s="16"/>
      <c r="I10" s="17"/>
      <c r="J10" s="18"/>
      <c r="L10" t="s">
        <v>36</v>
      </c>
    </row>
    <row r="11" spans="2:29" x14ac:dyDescent="0.25">
      <c r="B11" s="7">
        <v>45665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>
        <v>112</v>
      </c>
      <c r="D14" s="9"/>
      <c r="E14" s="10">
        <v>15</v>
      </c>
      <c r="F14" s="33">
        <f t="shared" si="0"/>
        <v>1680</v>
      </c>
      <c r="G14" s="19"/>
      <c r="H14" s="16"/>
      <c r="I14" s="17"/>
      <c r="J14" s="18"/>
    </row>
    <row r="15" spans="2:29" x14ac:dyDescent="0.25">
      <c r="B15" s="7">
        <v>45669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45671</v>
      </c>
      <c r="C17" s="8">
        <v>80.5</v>
      </c>
      <c r="D17" s="9"/>
      <c r="E17" s="10">
        <v>15</v>
      </c>
      <c r="F17" s="33">
        <f t="shared" si="0"/>
        <v>1207.5</v>
      </c>
      <c r="G17" s="19"/>
      <c r="H17" s="16"/>
      <c r="I17" s="17"/>
      <c r="J17" s="18"/>
    </row>
    <row r="18" spans="2:10" x14ac:dyDescent="0.25">
      <c r="B18" s="7">
        <v>45672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45673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45674</v>
      </c>
      <c r="C20" s="8">
        <v>96.5</v>
      </c>
      <c r="D20" s="9"/>
      <c r="E20" s="10">
        <v>15</v>
      </c>
      <c r="F20" s="33">
        <f t="shared" si="0"/>
        <v>1447.5</v>
      </c>
      <c r="G20" s="19"/>
      <c r="H20" s="16"/>
      <c r="I20" s="17"/>
      <c r="J20" s="18"/>
    </row>
    <row r="21" spans="2:10" x14ac:dyDescent="0.25">
      <c r="B21" s="7">
        <v>45675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45676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45677</v>
      </c>
      <c r="C23" s="8">
        <v>96</v>
      </c>
      <c r="D23" s="9"/>
      <c r="E23" s="10">
        <v>15</v>
      </c>
      <c r="F23" s="33">
        <f t="shared" si="0"/>
        <v>1440</v>
      </c>
      <c r="G23" s="19"/>
      <c r="H23" s="16"/>
      <c r="I23" s="17"/>
      <c r="J23" s="18"/>
    </row>
    <row r="24" spans="2:10" x14ac:dyDescent="0.25">
      <c r="B24" s="7">
        <v>45678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45679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45680</v>
      </c>
      <c r="C26" s="8">
        <v>130</v>
      </c>
      <c r="D26" s="9"/>
      <c r="E26" s="10">
        <v>15</v>
      </c>
      <c r="F26" s="33">
        <f t="shared" si="0"/>
        <v>1950</v>
      </c>
      <c r="G26" s="19"/>
      <c r="H26" s="16"/>
      <c r="I26" s="17"/>
      <c r="J26" s="18"/>
    </row>
    <row r="27" spans="2:10" x14ac:dyDescent="0.25">
      <c r="B27" s="7">
        <v>45681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45682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45683</v>
      </c>
      <c r="C29" s="8">
        <v>119.5</v>
      </c>
      <c r="D29" s="9"/>
      <c r="E29" s="10">
        <v>15</v>
      </c>
      <c r="F29" s="33">
        <f t="shared" si="0"/>
        <v>1792.5</v>
      </c>
      <c r="G29" s="19"/>
      <c r="H29" s="16"/>
      <c r="I29" s="17"/>
      <c r="J29" s="18"/>
    </row>
    <row r="30" spans="2:10" x14ac:dyDescent="0.25">
      <c r="B30" s="7">
        <v>45684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45685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45686</v>
      </c>
      <c r="C32" s="8">
        <v>172</v>
      </c>
      <c r="D32" s="9"/>
      <c r="E32" s="10">
        <v>15</v>
      </c>
      <c r="F32" s="33">
        <f t="shared" si="0"/>
        <v>2580</v>
      </c>
      <c r="G32" s="19"/>
      <c r="H32" s="16"/>
      <c r="I32" s="17"/>
      <c r="J32" s="18"/>
    </row>
    <row r="33" spans="2:12" x14ac:dyDescent="0.25">
      <c r="B33" s="7">
        <v>45687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0</v>
      </c>
      <c r="D34" s="48"/>
      <c r="E34" s="10">
        <v>15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1067.5</v>
      </c>
      <c r="D35" s="43">
        <f>SUM(D4:D34)</f>
        <v>0</v>
      </c>
      <c r="E35" s="44"/>
      <c r="F35" s="45" t="s">
        <v>4</v>
      </c>
      <c r="G35" s="50"/>
      <c r="H35" s="63" t="s">
        <v>11</v>
      </c>
      <c r="I35" s="63"/>
      <c r="J35" s="25">
        <f>SUM(J4:J34)</f>
        <v>16012.337875000001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16012.5</v>
      </c>
      <c r="L36" s="31">
        <f>J36-J4-J5-J6</f>
        <v>15836.522625</v>
      </c>
    </row>
    <row r="37" spans="2:12" x14ac:dyDescent="0.25">
      <c r="B37" s="26" t="s">
        <v>14</v>
      </c>
      <c r="C37" s="30">
        <f>C35</f>
        <v>1067.5</v>
      </c>
      <c r="D37" s="9">
        <f>D35/1.03</f>
        <v>0</v>
      </c>
      <c r="E37" s="10"/>
      <c r="F37" s="33">
        <f>SUM(F4:F36)</f>
        <v>16012.5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51"/>
      <c r="H39" s="67" t="s">
        <v>17</v>
      </c>
      <c r="I39" s="67"/>
      <c r="J39" s="29">
        <f>J36+J37+J38-J35</f>
        <v>0.16212499999892316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8" orientation="portrait" verticalDpi="0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184.8</v>
      </c>
    </row>
    <row r="5" spans="2:29" x14ac:dyDescent="0.25">
      <c r="B5" s="7">
        <v>45690</v>
      </c>
      <c r="C5" s="8">
        <v>176</v>
      </c>
      <c r="D5" s="9"/>
      <c r="E5" s="10">
        <v>15</v>
      </c>
      <c r="F5" s="33">
        <f t="shared" ref="F5:F34" si="0">E5*C5</f>
        <v>2640</v>
      </c>
      <c r="G5" s="11"/>
      <c r="H5" s="12" t="s">
        <v>7</v>
      </c>
      <c r="I5" s="13">
        <v>1E-3</v>
      </c>
      <c r="J5" s="14">
        <f>(F36+F37-J4-J6)*I5</f>
        <v>18.295200000000001</v>
      </c>
    </row>
    <row r="6" spans="2:29" x14ac:dyDescent="0.25">
      <c r="B6" s="7">
        <v>45691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'OCAK 2025'!J39*-1</f>
        <v>-0.16212499999892316</v>
      </c>
    </row>
    <row r="8" spans="2:29" x14ac:dyDescent="0.25">
      <c r="B8" s="7">
        <v>45693</v>
      </c>
      <c r="C8" s="8">
        <v>109</v>
      </c>
      <c r="D8" s="9"/>
      <c r="E8" s="10">
        <v>15</v>
      </c>
      <c r="F8" s="33">
        <f t="shared" si="0"/>
        <v>1635</v>
      </c>
      <c r="G8" s="15">
        <v>45743</v>
      </c>
      <c r="H8" s="16" t="s">
        <v>37</v>
      </c>
      <c r="I8" s="17"/>
      <c r="J8" s="18">
        <v>18276.72</v>
      </c>
    </row>
    <row r="9" spans="2:29" x14ac:dyDescent="0.25">
      <c r="B9" s="7">
        <v>45694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>
        <v>125.5</v>
      </c>
      <c r="D11" s="9"/>
      <c r="E11" s="10">
        <v>15</v>
      </c>
      <c r="F11" s="33">
        <f t="shared" si="0"/>
        <v>1882.5</v>
      </c>
      <c r="G11" s="19"/>
      <c r="H11" s="16"/>
      <c r="I11" s="17"/>
      <c r="J11" s="18"/>
    </row>
    <row r="12" spans="2:29" x14ac:dyDescent="0.25">
      <c r="B12" s="7">
        <v>45697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137</v>
      </c>
      <c r="D14" s="9"/>
      <c r="E14" s="10">
        <v>15</v>
      </c>
      <c r="F14" s="33">
        <f t="shared" si="0"/>
        <v>2055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  <c r="N16" s="53"/>
    </row>
    <row r="17" spans="2:14" x14ac:dyDescent="0.25">
      <c r="B17" s="7">
        <v>45702</v>
      </c>
      <c r="C17" s="8">
        <v>151</v>
      </c>
      <c r="D17" s="9"/>
      <c r="E17" s="10">
        <v>15</v>
      </c>
      <c r="F17" s="33">
        <f t="shared" si="0"/>
        <v>2265</v>
      </c>
      <c r="G17" s="19"/>
      <c r="H17" s="16"/>
      <c r="I17" s="17"/>
      <c r="J17" s="18"/>
    </row>
    <row r="18" spans="2:14" x14ac:dyDescent="0.25">
      <c r="B18" s="7">
        <v>45703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116.5</v>
      </c>
      <c r="D20" s="9"/>
      <c r="E20" s="10">
        <v>15</v>
      </c>
      <c r="F20" s="33">
        <f t="shared" si="0"/>
        <v>1747.5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>
        <v>145.5</v>
      </c>
      <c r="D23" s="9"/>
      <c r="E23" s="10">
        <v>15</v>
      </c>
      <c r="F23" s="33">
        <f t="shared" si="0"/>
        <v>2182.5</v>
      </c>
      <c r="G23" s="19"/>
      <c r="H23" s="16"/>
      <c r="I23" s="17"/>
      <c r="J23" s="18"/>
    </row>
    <row r="24" spans="2:14" x14ac:dyDescent="0.25">
      <c r="B24" s="7">
        <v>45709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>
        <v>129.5</v>
      </c>
      <c r="D27" s="9"/>
      <c r="E27" s="10">
        <v>15</v>
      </c>
      <c r="F27" s="33">
        <f t="shared" si="0"/>
        <v>1942.5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142</v>
      </c>
      <c r="D30" s="9"/>
      <c r="E30" s="10">
        <v>15</v>
      </c>
      <c r="F30" s="33">
        <f t="shared" si="0"/>
        <v>2130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1232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18479.653075000002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18480</v>
      </c>
      <c r="L36" s="31">
        <f>J36-J4-J5-J6</f>
        <v>18276.9048</v>
      </c>
      <c r="M36" s="53">
        <v>18764.29</v>
      </c>
      <c r="N36" s="31">
        <f>L36-M36</f>
        <v>-487.38520000000062</v>
      </c>
    </row>
    <row r="37" spans="2:14" x14ac:dyDescent="0.25">
      <c r="B37" s="26" t="s">
        <v>14</v>
      </c>
      <c r="C37" s="30">
        <f>C35</f>
        <v>1232</v>
      </c>
      <c r="D37" s="9">
        <f>D35/1.03</f>
        <v>0</v>
      </c>
      <c r="E37" s="10"/>
      <c r="F37" s="33">
        <f>SUM(F4:F36)</f>
        <v>18480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0.3469249999980093</v>
      </c>
      <c r="M39" s="17"/>
      <c r="N39" s="40">
        <f>J39+N34</f>
        <v>0.3469249999980093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54">
        <v>-18276.980000000003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-18276.633075000005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131.47499999999999</v>
      </c>
    </row>
    <row r="5" spans="2:29" x14ac:dyDescent="0.25">
      <c r="B5" s="7">
        <v>45718</v>
      </c>
      <c r="C5" s="8">
        <v>68.5</v>
      </c>
      <c r="D5" s="9"/>
      <c r="E5" s="10">
        <v>15</v>
      </c>
      <c r="F5" s="33">
        <f t="shared" ref="F5:F34" si="0">E5*C5</f>
        <v>1027.5</v>
      </c>
      <c r="G5" s="11"/>
      <c r="H5" s="12" t="s">
        <v>7</v>
      </c>
      <c r="I5" s="13">
        <v>1E-3</v>
      </c>
      <c r="J5" s="14">
        <f>(F36+F37-J4-J6)*I5</f>
        <v>13.016024999999999</v>
      </c>
    </row>
    <row r="6" spans="2:29" x14ac:dyDescent="0.25">
      <c r="B6" s="7">
        <v>45719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'ŞUBAT 2025'!J39*-1</f>
        <v>-0.3469249999980093</v>
      </c>
    </row>
    <row r="8" spans="2:29" x14ac:dyDescent="0.25">
      <c r="B8" s="7">
        <v>45721</v>
      </c>
      <c r="C8" s="8">
        <v>69.5</v>
      </c>
      <c r="D8" s="9"/>
      <c r="E8" s="10">
        <v>15</v>
      </c>
      <c r="F8" s="33">
        <f t="shared" si="0"/>
        <v>1042.5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</v>
      </c>
      <c r="F9" s="33">
        <f t="shared" si="0"/>
        <v>0</v>
      </c>
      <c r="G9" s="15">
        <v>45777</v>
      </c>
      <c r="H9" s="16" t="s">
        <v>34</v>
      </c>
      <c r="I9" s="17"/>
      <c r="J9" s="18">
        <v>13003.36</v>
      </c>
    </row>
    <row r="10" spans="2:29" x14ac:dyDescent="0.25">
      <c r="B10" s="7">
        <v>45723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>
        <v>113.5</v>
      </c>
      <c r="D11" s="9"/>
      <c r="E11" s="10">
        <v>15</v>
      </c>
      <c r="F11" s="33">
        <f t="shared" si="0"/>
        <v>1702.5</v>
      </c>
      <c r="G11" s="19"/>
      <c r="H11" s="16"/>
      <c r="I11" s="17"/>
      <c r="J11" s="18"/>
    </row>
    <row r="12" spans="2:29" x14ac:dyDescent="0.25">
      <c r="B12" s="7">
        <v>45725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73</v>
      </c>
      <c r="D14" s="9"/>
      <c r="E14" s="10">
        <v>15</v>
      </c>
      <c r="F14" s="33">
        <f t="shared" si="0"/>
        <v>1095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>
        <v>109</v>
      </c>
      <c r="D17" s="9"/>
      <c r="E17" s="10">
        <v>15</v>
      </c>
      <c r="F17" s="33">
        <f t="shared" si="0"/>
        <v>1635</v>
      </c>
      <c r="G17" s="19"/>
      <c r="H17" s="16"/>
      <c r="I17" s="17"/>
      <c r="J17" s="18"/>
    </row>
    <row r="18" spans="2:14" x14ac:dyDescent="0.25">
      <c r="B18" s="7">
        <v>45731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125.5</v>
      </c>
      <c r="D20" s="9"/>
      <c r="E20" s="10">
        <v>15</v>
      </c>
      <c r="F20" s="33">
        <f t="shared" si="0"/>
        <v>1882.5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94</v>
      </c>
      <c r="D24" s="9"/>
      <c r="E24" s="10">
        <v>15</v>
      </c>
      <c r="F24" s="33">
        <f t="shared" si="0"/>
        <v>1410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>
        <v>88.5</v>
      </c>
      <c r="D27" s="9"/>
      <c r="E27" s="10">
        <v>15</v>
      </c>
      <c r="F27" s="33">
        <f t="shared" si="0"/>
        <v>1327.5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72</v>
      </c>
      <c r="D31" s="9"/>
      <c r="E31" s="10">
        <v>15</v>
      </c>
      <c r="F31" s="33">
        <f t="shared" si="0"/>
        <v>1080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63</v>
      </c>
      <c r="D34" s="36"/>
      <c r="E34" s="10">
        <v>15</v>
      </c>
      <c r="F34" s="38">
        <f t="shared" si="0"/>
        <v>945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876.5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13147.504100000002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13147.5</v>
      </c>
      <c r="L36" s="31">
        <f>J36-J4-J5-J6</f>
        <v>13003.008974999999</v>
      </c>
      <c r="M36" s="31">
        <v>13349.76</v>
      </c>
      <c r="N36" s="31">
        <f>L36-M36</f>
        <v>-346.75102500000139</v>
      </c>
    </row>
    <row r="37" spans="2:14" x14ac:dyDescent="0.25">
      <c r="B37" s="26" t="s">
        <v>14</v>
      </c>
      <c r="C37" s="30">
        <f>C35</f>
        <v>876.5</v>
      </c>
      <c r="D37" s="9">
        <f>D35/1.03</f>
        <v>0</v>
      </c>
      <c r="E37" s="10"/>
      <c r="F37" s="33">
        <f>SUM(F4:F36)</f>
        <v>13147.5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-4.1000000019266736E-3</v>
      </c>
      <c r="M39" s="17"/>
      <c r="N39" s="40">
        <f>J39+N34</f>
        <v>-4.1000000019266736E-3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6771.87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6771.865899999998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86.55</v>
      </c>
    </row>
    <row r="5" spans="2:29" x14ac:dyDescent="0.25">
      <c r="B5" s="7">
        <v>45749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8.5684500000000003</v>
      </c>
    </row>
    <row r="6" spans="2:29" x14ac:dyDescent="0.25">
      <c r="B6" s="7">
        <v>45750</v>
      </c>
      <c r="C6" s="8">
        <v>109</v>
      </c>
      <c r="D6" s="9"/>
      <c r="E6" s="10">
        <v>15</v>
      </c>
      <c r="F6" s="33">
        <f t="shared" si="0"/>
        <v>1635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'MART 2025'!J39*-1</f>
        <v>4.1000000019266736E-3</v>
      </c>
    </row>
    <row r="8" spans="2:29" x14ac:dyDescent="0.25">
      <c r="B8" s="7">
        <v>45752</v>
      </c>
      <c r="C8" s="8">
        <v>0</v>
      </c>
      <c r="D8" s="9"/>
      <c r="E8" s="10">
        <v>15</v>
      </c>
      <c r="F8" s="33">
        <f t="shared" si="0"/>
        <v>0</v>
      </c>
      <c r="G8" s="15">
        <v>45806</v>
      </c>
      <c r="H8" s="16" t="s">
        <v>38</v>
      </c>
      <c r="I8" s="17"/>
      <c r="J8" s="18">
        <v>8559.8799999999992</v>
      </c>
    </row>
    <row r="9" spans="2:29" x14ac:dyDescent="0.25">
      <c r="B9" s="7">
        <v>45753</v>
      </c>
      <c r="C9" s="8">
        <v>120</v>
      </c>
      <c r="D9" s="9"/>
      <c r="E9" s="10">
        <v>15</v>
      </c>
      <c r="F9" s="33">
        <f t="shared" si="0"/>
        <v>1800</v>
      </c>
      <c r="G9" s="15"/>
      <c r="H9" s="16"/>
      <c r="I9" s="17"/>
      <c r="J9" s="18"/>
    </row>
    <row r="10" spans="2:29" x14ac:dyDescent="0.25">
      <c r="B10" s="7">
        <v>45754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>
        <v>50</v>
      </c>
      <c r="D12" s="9"/>
      <c r="E12" s="10">
        <v>15</v>
      </c>
      <c r="F12" s="33">
        <f t="shared" si="0"/>
        <v>750</v>
      </c>
      <c r="G12" s="19"/>
      <c r="H12" s="16"/>
      <c r="I12" s="17"/>
      <c r="J12" s="18"/>
    </row>
    <row r="13" spans="2:29" x14ac:dyDescent="0.25">
      <c r="B13" s="7">
        <v>45757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63</v>
      </c>
      <c r="D15" s="9"/>
      <c r="E15" s="10">
        <v>15</v>
      </c>
      <c r="F15" s="33">
        <f t="shared" si="0"/>
        <v>945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45761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45762</v>
      </c>
      <c r="C18" s="8">
        <v>52</v>
      </c>
      <c r="D18" s="9"/>
      <c r="E18" s="10">
        <v>15</v>
      </c>
      <c r="F18" s="33">
        <f t="shared" si="0"/>
        <v>780</v>
      </c>
      <c r="G18" s="19"/>
      <c r="H18" s="16"/>
      <c r="I18" s="17"/>
      <c r="J18" s="18"/>
    </row>
    <row r="19" spans="2:10" x14ac:dyDescent="0.25">
      <c r="B19" s="7">
        <v>45763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45764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45765</v>
      </c>
      <c r="C21" s="8">
        <v>61.5</v>
      </c>
      <c r="D21" s="9"/>
      <c r="E21" s="10">
        <v>15</v>
      </c>
      <c r="F21" s="33">
        <f t="shared" si="0"/>
        <v>922.5</v>
      </c>
      <c r="G21" s="19"/>
      <c r="H21" s="16"/>
      <c r="I21" s="17"/>
      <c r="J21" s="18"/>
    </row>
    <row r="22" spans="2:10" x14ac:dyDescent="0.25">
      <c r="B22" s="7">
        <v>45766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45767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45768</v>
      </c>
      <c r="C24" s="8">
        <v>71.5</v>
      </c>
      <c r="D24" s="9"/>
      <c r="E24" s="10">
        <v>15</v>
      </c>
      <c r="F24" s="33">
        <f t="shared" si="0"/>
        <v>1072.5</v>
      </c>
      <c r="G24" s="19"/>
      <c r="H24" s="16"/>
      <c r="I24" s="17"/>
      <c r="J24" s="18"/>
    </row>
    <row r="25" spans="2:10" x14ac:dyDescent="0.25">
      <c r="B25" s="7">
        <v>45769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45770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45771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45772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45773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45774</v>
      </c>
      <c r="C30" s="8">
        <v>50</v>
      </c>
      <c r="D30" s="9"/>
      <c r="E30" s="10">
        <v>15</v>
      </c>
      <c r="F30" s="33">
        <f t="shared" si="0"/>
        <v>750</v>
      </c>
      <c r="G30" s="19"/>
      <c r="H30" s="16"/>
      <c r="I30" s="17"/>
      <c r="J30" s="18"/>
    </row>
    <row r="31" spans="2:10" x14ac:dyDescent="0.25">
      <c r="B31" s="7">
        <v>45775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45776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8655.0025500000011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8655</v>
      </c>
      <c r="L36" s="31">
        <f>J36-J4-J5-J6</f>
        <v>8559.8815500000001</v>
      </c>
    </row>
    <row r="37" spans="2:12" x14ac:dyDescent="0.25">
      <c r="B37" s="26" t="s">
        <v>14</v>
      </c>
      <c r="C37" s="30">
        <f>C35</f>
        <v>577</v>
      </c>
      <c r="D37" s="9">
        <f>D35/1.03</f>
        <v>0</v>
      </c>
      <c r="E37" s="10"/>
      <c r="F37" s="33">
        <f>SUM(F4:F36)</f>
        <v>8655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-2.5500000010652002E-3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63.5</v>
      </c>
      <c r="D4" s="9"/>
      <c r="E4" s="10">
        <v>15</v>
      </c>
      <c r="F4" s="33">
        <f>E4*C4</f>
        <v>952.5</v>
      </c>
      <c r="G4" s="11"/>
      <c r="H4" s="12" t="s">
        <v>6</v>
      </c>
      <c r="I4" s="13">
        <v>0.01</v>
      </c>
      <c r="J4" s="14">
        <f>(F36+F37)*I4</f>
        <v>101.25</v>
      </c>
    </row>
    <row r="5" spans="2:29" x14ac:dyDescent="0.25">
      <c r="B5" s="7">
        <v>45779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10.02375</v>
      </c>
    </row>
    <row r="6" spans="2:29" x14ac:dyDescent="0.25">
      <c r="B6" s="7">
        <v>45780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'NİSAN 2025'!J39*-1</f>
        <v>2.5500000010652002E-3</v>
      </c>
    </row>
    <row r="8" spans="2:29" x14ac:dyDescent="0.25">
      <c r="B8" s="7">
        <v>45782</v>
      </c>
      <c r="C8" s="8">
        <v>0</v>
      </c>
      <c r="D8" s="9"/>
      <c r="E8" s="10">
        <v>15</v>
      </c>
      <c r="F8" s="33">
        <f t="shared" si="0"/>
        <v>0</v>
      </c>
      <c r="G8" s="15">
        <v>45834</v>
      </c>
      <c r="H8" s="16" t="s">
        <v>38</v>
      </c>
      <c r="I8" s="17"/>
      <c r="J8" s="18">
        <v>10013.719999999999</v>
      </c>
    </row>
    <row r="9" spans="2:29" x14ac:dyDescent="0.25">
      <c r="B9" s="7">
        <v>45783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>
        <v>76.5</v>
      </c>
      <c r="D10" s="9"/>
      <c r="E10" s="10">
        <v>15</v>
      </c>
      <c r="F10" s="33">
        <f t="shared" si="0"/>
        <v>1147.5</v>
      </c>
      <c r="G10" s="15"/>
      <c r="H10" s="16"/>
      <c r="I10" s="17"/>
      <c r="J10" s="18"/>
    </row>
    <row r="11" spans="2:29" x14ac:dyDescent="0.25">
      <c r="B11" s="7">
        <v>45785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>
        <v>0</v>
      </c>
      <c r="D14" s="9"/>
      <c r="E14" s="10">
        <v>15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47.5</v>
      </c>
      <c r="D15" s="9"/>
      <c r="E15" s="10">
        <v>15</v>
      </c>
      <c r="F15" s="33">
        <f t="shared" si="0"/>
        <v>712.5</v>
      </c>
      <c r="G15" s="19"/>
      <c r="H15" s="16"/>
      <c r="I15" s="17"/>
      <c r="J15" s="18"/>
    </row>
    <row r="16" spans="2:29" x14ac:dyDescent="0.25">
      <c r="B16" s="7">
        <v>45790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>
        <v>61.5</v>
      </c>
      <c r="D19" s="9"/>
      <c r="E19" s="10">
        <v>15</v>
      </c>
      <c r="F19" s="33">
        <f t="shared" si="0"/>
        <v>922.5</v>
      </c>
      <c r="G19" s="19"/>
      <c r="H19" s="16"/>
      <c r="I19" s="17"/>
      <c r="J19" s="18"/>
    </row>
    <row r="20" spans="2:10" x14ac:dyDescent="0.25">
      <c r="B20" s="7">
        <v>45794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>
        <v>101</v>
      </c>
      <c r="D23" s="9"/>
      <c r="E23" s="10">
        <v>15</v>
      </c>
      <c r="F23" s="33">
        <f t="shared" si="0"/>
        <v>1515</v>
      </c>
      <c r="G23" s="19"/>
      <c r="H23" s="16"/>
      <c r="I23" s="17"/>
      <c r="J23" s="18"/>
    </row>
    <row r="24" spans="2:10" x14ac:dyDescent="0.25">
      <c r="B24" s="7">
        <v>45798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>
        <v>111.5</v>
      </c>
      <c r="D26" s="9"/>
      <c r="E26" s="10">
        <v>15</v>
      </c>
      <c r="F26" s="33">
        <f t="shared" si="0"/>
        <v>1672.5</v>
      </c>
      <c r="G26" s="19"/>
      <c r="H26" s="16"/>
      <c r="I26" s="17"/>
      <c r="J26" s="18"/>
    </row>
    <row r="27" spans="2:10" x14ac:dyDescent="0.25">
      <c r="B27" s="7">
        <v>45801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>
        <v>112.5</v>
      </c>
      <c r="D29" s="9"/>
      <c r="E29" s="10">
        <v>15</v>
      </c>
      <c r="F29" s="33">
        <f t="shared" si="0"/>
        <v>1687.5</v>
      </c>
      <c r="G29" s="19"/>
      <c r="H29" s="16"/>
      <c r="I29" s="17"/>
      <c r="J29" s="18"/>
    </row>
    <row r="30" spans="2:10" x14ac:dyDescent="0.25">
      <c r="B30" s="7">
        <v>45804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>
        <v>101</v>
      </c>
      <c r="D33" s="9"/>
      <c r="E33" s="10">
        <v>15</v>
      </c>
      <c r="F33" s="33">
        <f t="shared" si="0"/>
        <v>1515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0</v>
      </c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10124.996300000001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10125</v>
      </c>
      <c r="L36" s="31">
        <f>J36-J4-J5-J6</f>
        <v>10013.72625</v>
      </c>
    </row>
    <row r="37" spans="2:12" x14ac:dyDescent="0.25">
      <c r="B37" s="26" t="s">
        <v>14</v>
      </c>
      <c r="C37" s="30">
        <f>C35</f>
        <v>675</v>
      </c>
      <c r="D37" s="9">
        <f>D35/1.03</f>
        <v>0</v>
      </c>
      <c r="E37" s="10"/>
      <c r="F37" s="33">
        <f>SUM(F4:F36)</f>
        <v>10125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3.6999999992985977E-3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132.82499999999999</v>
      </c>
    </row>
    <row r="5" spans="2:29" x14ac:dyDescent="0.25">
      <c r="B5" s="7">
        <v>45810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13.149675</v>
      </c>
    </row>
    <row r="6" spans="2:29" x14ac:dyDescent="0.25">
      <c r="B6" s="7">
        <v>45811</v>
      </c>
      <c r="C6" s="8">
        <v>112</v>
      </c>
      <c r="D6" s="9"/>
      <c r="E6" s="10">
        <v>15</v>
      </c>
      <c r="F6" s="33">
        <f t="shared" si="0"/>
        <v>1680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'MAYIS 2025'!J39*-1</f>
        <v>-3.6999999992985977E-3</v>
      </c>
    </row>
    <row r="8" spans="2:29" x14ac:dyDescent="0.25">
      <c r="B8" s="7">
        <v>45813</v>
      </c>
      <c r="C8" s="8">
        <v>0</v>
      </c>
      <c r="D8" s="9"/>
      <c r="E8" s="10">
        <v>15</v>
      </c>
      <c r="F8" s="33">
        <f t="shared" si="0"/>
        <v>0</v>
      </c>
      <c r="G8" s="55">
        <v>45861</v>
      </c>
      <c r="H8" s="16" t="s">
        <v>38</v>
      </c>
      <c r="I8" s="17"/>
      <c r="J8" s="18">
        <v>13136.53</v>
      </c>
    </row>
    <row r="9" spans="2:29" x14ac:dyDescent="0.25">
      <c r="B9" s="7">
        <v>45814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130</v>
      </c>
      <c r="D10" s="9"/>
      <c r="E10" s="10">
        <v>15</v>
      </c>
      <c r="F10" s="33">
        <f t="shared" si="0"/>
        <v>1950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94.5</v>
      </c>
      <c r="D14" s="9"/>
      <c r="E14" s="10">
        <v>15</v>
      </c>
      <c r="F14" s="33">
        <f t="shared" si="0"/>
        <v>1417.5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85.5</v>
      </c>
      <c r="D16" s="9"/>
      <c r="E16" s="10">
        <v>15</v>
      </c>
      <c r="F16" s="33">
        <f t="shared" si="0"/>
        <v>1282.5</v>
      </c>
      <c r="G16" s="19"/>
      <c r="H16" s="16"/>
      <c r="I16" s="17"/>
      <c r="J16" s="18"/>
    </row>
    <row r="17" spans="2:10" x14ac:dyDescent="0.25">
      <c r="B17" s="7">
        <v>45822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>
        <v>103</v>
      </c>
      <c r="D19" s="9"/>
      <c r="E19" s="10">
        <v>15</v>
      </c>
      <c r="F19" s="33">
        <f t="shared" si="0"/>
        <v>1545</v>
      </c>
      <c r="G19" s="19"/>
      <c r="H19" s="16"/>
      <c r="I19" s="17"/>
      <c r="J19" s="18"/>
    </row>
    <row r="20" spans="2:10" x14ac:dyDescent="0.25">
      <c r="B20" s="7">
        <v>45825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>
        <v>104</v>
      </c>
      <c r="D22" s="9"/>
      <c r="E22" s="10">
        <v>15</v>
      </c>
      <c r="F22" s="33">
        <f t="shared" si="0"/>
        <v>1560</v>
      </c>
      <c r="G22" s="19"/>
      <c r="H22" s="16"/>
      <c r="I22" s="17"/>
      <c r="J22" s="18"/>
    </row>
    <row r="23" spans="2:10" x14ac:dyDescent="0.25">
      <c r="B23" s="7">
        <v>45828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45830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>
        <v>130</v>
      </c>
      <c r="D26" s="9"/>
      <c r="E26" s="10">
        <v>15</v>
      </c>
      <c r="F26" s="33">
        <f t="shared" si="0"/>
        <v>1950</v>
      </c>
      <c r="G26" s="19"/>
      <c r="H26" s="16"/>
      <c r="I26" s="17"/>
      <c r="J26" s="18"/>
    </row>
    <row r="27" spans="2:10" x14ac:dyDescent="0.25">
      <c r="B27" s="7">
        <v>45832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45834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>
        <v>126.5</v>
      </c>
      <c r="D31" s="9"/>
      <c r="E31" s="10">
        <v>15</v>
      </c>
      <c r="F31" s="33">
        <f t="shared" si="0"/>
        <v>1897.5</v>
      </c>
      <c r="G31" s="19"/>
      <c r="H31" s="16"/>
      <c r="I31" s="17"/>
      <c r="J31" s="18"/>
    </row>
    <row r="32" spans="2:10" x14ac:dyDescent="0.25">
      <c r="B32" s="7">
        <v>45837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885.5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13282.500975000001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13282.5</v>
      </c>
      <c r="L36" s="31">
        <f>J36-J4-J5-J6</f>
        <v>13136.525324999999</v>
      </c>
    </row>
    <row r="37" spans="2:12" x14ac:dyDescent="0.25">
      <c r="B37" s="26" t="s">
        <v>14</v>
      </c>
      <c r="C37" s="30">
        <f>C35</f>
        <v>885.5</v>
      </c>
      <c r="D37" s="9">
        <f>D35/1.03</f>
        <v>0</v>
      </c>
      <c r="E37" s="10"/>
      <c r="F37" s="33">
        <f>SUM(F4:F36)</f>
        <v>13282.5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-9.7500000083527993E-4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113.4</v>
      </c>
    </row>
    <row r="5" spans="2:29" x14ac:dyDescent="0.25">
      <c r="B5" s="7">
        <v>45840</v>
      </c>
      <c r="C5" s="8">
        <v>120</v>
      </c>
      <c r="D5" s="9"/>
      <c r="E5" s="10">
        <v>15</v>
      </c>
      <c r="F5" s="33">
        <f t="shared" ref="F5:F34" si="0">E5*C5</f>
        <v>1800</v>
      </c>
      <c r="G5" s="11"/>
      <c r="H5" s="12" t="s">
        <v>7</v>
      </c>
      <c r="I5" s="13">
        <v>1E-3</v>
      </c>
      <c r="J5" s="14">
        <f>(F36+F37-J4-J6)*I5</f>
        <v>11.226600000000001</v>
      </c>
    </row>
    <row r="6" spans="2:29" x14ac:dyDescent="0.25">
      <c r="B6" s="7">
        <v>45841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9.7500000083527993E-4</v>
      </c>
    </row>
    <row r="8" spans="2:29" x14ac:dyDescent="0.25">
      <c r="B8" s="7">
        <v>45843</v>
      </c>
      <c r="C8" s="8">
        <v>0</v>
      </c>
      <c r="D8" s="9"/>
      <c r="E8" s="10">
        <v>15</v>
      </c>
      <c r="F8" s="33">
        <f t="shared" si="0"/>
        <v>0</v>
      </c>
      <c r="G8" s="15">
        <v>45890</v>
      </c>
      <c r="H8" s="16" t="s">
        <v>38</v>
      </c>
      <c r="I8" s="17"/>
      <c r="J8" s="18">
        <v>11215.37</v>
      </c>
    </row>
    <row r="9" spans="2:29" x14ac:dyDescent="0.25">
      <c r="B9" s="7">
        <v>45844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128</v>
      </c>
      <c r="D10" s="9"/>
      <c r="E10" s="10">
        <v>15</v>
      </c>
      <c r="F10" s="33">
        <f t="shared" si="0"/>
        <v>1920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111.5</v>
      </c>
      <c r="D14" s="9"/>
      <c r="E14" s="10">
        <v>15</v>
      </c>
      <c r="F14" s="33">
        <f t="shared" si="0"/>
        <v>1672.5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117.5</v>
      </c>
      <c r="D18" s="9"/>
      <c r="E18" s="10">
        <v>15</v>
      </c>
      <c r="F18" s="33">
        <f t="shared" si="0"/>
        <v>1762.5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45858</v>
      </c>
      <c r="C23" s="8">
        <v>95</v>
      </c>
      <c r="D23" s="9"/>
      <c r="E23" s="10">
        <v>15</v>
      </c>
      <c r="F23" s="33">
        <f t="shared" si="0"/>
        <v>1425</v>
      </c>
      <c r="G23" s="19"/>
      <c r="H23" s="16"/>
      <c r="I23" s="17"/>
      <c r="J23" s="18"/>
    </row>
    <row r="24" spans="2:10" x14ac:dyDescent="0.25">
      <c r="B24" s="7">
        <v>45859</v>
      </c>
      <c r="C24" s="8">
        <v>0</v>
      </c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73</v>
      </c>
      <c r="D28" s="9"/>
      <c r="E28" s="10">
        <v>15</v>
      </c>
      <c r="F28" s="33">
        <f t="shared" si="0"/>
        <v>1095</v>
      </c>
      <c r="G28" s="19"/>
      <c r="H28" s="16"/>
      <c r="I28" s="17"/>
      <c r="J28" s="18"/>
    </row>
    <row r="29" spans="2:10" x14ac:dyDescent="0.25">
      <c r="B29" s="7">
        <v>45864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>
        <v>0</v>
      </c>
      <c r="D30" s="9"/>
      <c r="E30" s="10">
        <v>15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>
        <v>111</v>
      </c>
      <c r="D32" s="9"/>
      <c r="E32" s="10">
        <v>15</v>
      </c>
      <c r="F32" s="33">
        <f t="shared" si="0"/>
        <v>1665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0</v>
      </c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756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11339.997575000001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11340</v>
      </c>
      <c r="L36" s="31">
        <f>J36-J4-J5-J6</f>
        <v>11215.3734</v>
      </c>
    </row>
    <row r="37" spans="2:12" x14ac:dyDescent="0.25">
      <c r="B37" s="26" t="s">
        <v>14</v>
      </c>
      <c r="C37" s="30">
        <f>C35</f>
        <v>756</v>
      </c>
      <c r="D37" s="9">
        <f>D35/1.03</f>
        <v>0</v>
      </c>
      <c r="E37" s="10"/>
      <c r="F37" s="33">
        <f>SUM(F4:F36)</f>
        <v>11340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2.4249999987659976E-3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16.25</v>
      </c>
      <c r="F4" s="33">
        <f>E4*C4</f>
        <v>0</v>
      </c>
      <c r="G4" s="11"/>
      <c r="H4" s="12" t="s">
        <v>6</v>
      </c>
      <c r="I4" s="13">
        <v>0.01</v>
      </c>
      <c r="J4" s="14">
        <v>94.55</v>
      </c>
    </row>
    <row r="5" spans="2:29" x14ac:dyDescent="0.25">
      <c r="B5" s="7">
        <v>45871</v>
      </c>
      <c r="C5" s="8">
        <v>0</v>
      </c>
      <c r="D5" s="9"/>
      <c r="E5" s="10">
        <v>16.25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9.36</v>
      </c>
    </row>
    <row r="6" spans="2:29" x14ac:dyDescent="0.25">
      <c r="B6" s="7">
        <v>45872</v>
      </c>
      <c r="C6" s="8">
        <v>83</v>
      </c>
      <c r="D6" s="9"/>
      <c r="E6" s="10">
        <v>16.25</v>
      </c>
      <c r="F6" s="33">
        <f t="shared" si="0"/>
        <v>1348.75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0</v>
      </c>
      <c r="D7" s="9"/>
      <c r="E7" s="10">
        <v>16.25</v>
      </c>
      <c r="F7" s="33">
        <f t="shared" si="0"/>
        <v>0</v>
      </c>
      <c r="G7" s="11"/>
      <c r="H7" s="12" t="s">
        <v>9</v>
      </c>
      <c r="I7" s="13"/>
      <c r="J7" s="14">
        <f>'TEMMUZ 2025'!J39*-1</f>
        <v>-2.4249999987659976E-3</v>
      </c>
    </row>
    <row r="8" spans="2:29" x14ac:dyDescent="0.25">
      <c r="B8" s="7">
        <v>45874</v>
      </c>
      <c r="C8" s="8">
        <v>0</v>
      </c>
      <c r="D8" s="9"/>
      <c r="E8" s="10">
        <v>16.25</v>
      </c>
      <c r="F8" s="33">
        <f t="shared" si="0"/>
        <v>0</v>
      </c>
      <c r="G8" s="15">
        <v>45924</v>
      </c>
      <c r="H8" s="16" t="s">
        <v>40</v>
      </c>
      <c r="I8" s="17"/>
      <c r="J8" s="56">
        <v>9264.2174249999989</v>
      </c>
    </row>
    <row r="9" spans="2:29" x14ac:dyDescent="0.25">
      <c r="B9" s="7">
        <v>45875</v>
      </c>
      <c r="C9" s="8">
        <v>0</v>
      </c>
      <c r="D9" s="9"/>
      <c r="E9" s="10">
        <v>16.25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88</v>
      </c>
      <c r="D11" s="9"/>
      <c r="E11" s="10">
        <v>16.25</v>
      </c>
      <c r="F11" s="33">
        <f t="shared" si="0"/>
        <v>1430</v>
      </c>
      <c r="G11" s="19"/>
      <c r="H11" s="16"/>
      <c r="I11" s="17"/>
      <c r="J11" s="18"/>
    </row>
    <row r="12" spans="2:29" x14ac:dyDescent="0.25">
      <c r="B12" s="7">
        <v>45878</v>
      </c>
      <c r="C12" s="8">
        <v>0</v>
      </c>
      <c r="D12" s="9"/>
      <c r="E12" s="10">
        <v>16.25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>
        <v>0</v>
      </c>
      <c r="D13" s="9"/>
      <c r="E13" s="10">
        <v>16.25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45880</v>
      </c>
      <c r="C14" s="8">
        <v>79.5</v>
      </c>
      <c r="D14" s="9"/>
      <c r="E14" s="10">
        <v>16.25</v>
      </c>
      <c r="F14" s="33">
        <f t="shared" si="0"/>
        <v>1291.875</v>
      </c>
      <c r="G14" s="19"/>
      <c r="H14" s="16"/>
      <c r="I14" s="17"/>
      <c r="J14" s="18"/>
    </row>
    <row r="15" spans="2:29" x14ac:dyDescent="0.25">
      <c r="B15" s="7">
        <v>45881</v>
      </c>
      <c r="C15" s="8">
        <v>0</v>
      </c>
      <c r="D15" s="9"/>
      <c r="E15" s="10">
        <v>16.25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>
        <v>0</v>
      </c>
      <c r="D16" s="9"/>
      <c r="E16" s="10">
        <v>16.25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>
        <v>78</v>
      </c>
      <c r="D17" s="9"/>
      <c r="E17" s="10">
        <v>16.25</v>
      </c>
      <c r="F17" s="33">
        <f t="shared" si="0"/>
        <v>1267.5</v>
      </c>
      <c r="G17" s="19"/>
      <c r="H17" s="16"/>
      <c r="I17" s="17"/>
      <c r="J17" s="18"/>
    </row>
    <row r="18" spans="2:10" x14ac:dyDescent="0.25">
      <c r="B18" s="7">
        <v>45884</v>
      </c>
      <c r="C18" s="8">
        <v>0</v>
      </c>
      <c r="D18" s="9"/>
      <c r="E18" s="10">
        <v>16.25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>
        <v>0</v>
      </c>
      <c r="D19" s="9"/>
      <c r="E19" s="10">
        <v>16.25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>
        <v>0</v>
      </c>
      <c r="D20" s="9"/>
      <c r="E20" s="10">
        <v>16.25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>
        <v>0</v>
      </c>
      <c r="D21" s="9"/>
      <c r="E21" s="10">
        <v>16.25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76.5</v>
      </c>
      <c r="D23" s="9"/>
      <c r="E23" s="10">
        <v>16.25</v>
      </c>
      <c r="F23" s="33">
        <f t="shared" si="0"/>
        <v>1243.125</v>
      </c>
      <c r="G23" s="19"/>
      <c r="H23" s="16"/>
      <c r="I23" s="17"/>
      <c r="J23" s="18"/>
    </row>
    <row r="24" spans="2:10" x14ac:dyDescent="0.25">
      <c r="B24" s="7">
        <v>45890</v>
      </c>
      <c r="C24" s="8">
        <v>0</v>
      </c>
      <c r="D24" s="9"/>
      <c r="E24" s="10">
        <v>16.25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>
        <v>0</v>
      </c>
      <c r="D25" s="9"/>
      <c r="E25" s="10">
        <v>16.25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92</v>
      </c>
      <c r="D27" s="9"/>
      <c r="E27" s="10">
        <v>16.25</v>
      </c>
      <c r="F27" s="33">
        <f t="shared" si="0"/>
        <v>1495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0</v>
      </c>
      <c r="D29" s="9"/>
      <c r="E29" s="10">
        <v>16.25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>
        <v>0</v>
      </c>
      <c r="D30" s="9"/>
      <c r="E30" s="10">
        <v>16.25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>
        <v>0</v>
      </c>
      <c r="D31" s="9"/>
      <c r="E31" s="10">
        <v>16.25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>
        <v>79.5</v>
      </c>
      <c r="D32" s="9"/>
      <c r="E32" s="10">
        <v>16.25</v>
      </c>
      <c r="F32" s="33">
        <f t="shared" si="0"/>
        <v>1291.875</v>
      </c>
      <c r="G32" s="19"/>
      <c r="H32" s="16"/>
      <c r="I32" s="17"/>
      <c r="J32" s="18"/>
    </row>
    <row r="33" spans="2:12" x14ac:dyDescent="0.25">
      <c r="B33" s="7">
        <v>45899</v>
      </c>
      <c r="C33" s="8">
        <v>0</v>
      </c>
      <c r="D33" s="9"/>
      <c r="E33" s="10">
        <v>16.25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9368.125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9368.125</v>
      </c>
      <c r="L36" s="31">
        <f>J36-J4-J5-J6</f>
        <v>9264.2150000000001</v>
      </c>
    </row>
    <row r="37" spans="2:12" x14ac:dyDescent="0.25">
      <c r="B37" s="26" t="s">
        <v>14</v>
      </c>
      <c r="C37" s="30">
        <f>C35</f>
        <v>576.5</v>
      </c>
      <c r="D37" s="9">
        <f>D35/1.03</f>
        <v>0</v>
      </c>
      <c r="E37" s="10"/>
      <c r="F37" s="33">
        <f>SUM(F4:F36)</f>
        <v>9368.125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0</v>
      </c>
      <c r="D4" s="9"/>
      <c r="E4" s="10">
        <v>16.25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89.293750000000003</v>
      </c>
    </row>
    <row r="5" spans="2:29" x14ac:dyDescent="0.25">
      <c r="B5" s="7">
        <v>45902</v>
      </c>
      <c r="C5" s="8">
        <v>0</v>
      </c>
      <c r="D5" s="9"/>
      <c r="E5" s="10">
        <v>16.25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8.840081249999999</v>
      </c>
    </row>
    <row r="6" spans="2:29" x14ac:dyDescent="0.25">
      <c r="B6" s="7">
        <v>45903</v>
      </c>
      <c r="C6" s="8">
        <v>118</v>
      </c>
      <c r="D6" s="9"/>
      <c r="E6" s="10">
        <v>16.25</v>
      </c>
      <c r="F6" s="33">
        <f t="shared" si="0"/>
        <v>1917.5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0</v>
      </c>
      <c r="D7" s="9"/>
      <c r="E7" s="10">
        <v>16.25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0</v>
      </c>
      <c r="D8" s="9"/>
      <c r="E8" s="10">
        <v>16.25</v>
      </c>
      <c r="F8" s="33">
        <f t="shared" si="0"/>
        <v>0</v>
      </c>
      <c r="G8" s="15">
        <v>45952</v>
      </c>
      <c r="H8" s="16" t="s">
        <v>41</v>
      </c>
      <c r="I8" s="17"/>
      <c r="J8" s="18">
        <v>8831.24</v>
      </c>
    </row>
    <row r="9" spans="2:29" x14ac:dyDescent="0.25">
      <c r="B9" s="7">
        <v>45906</v>
      </c>
      <c r="C9" s="8">
        <v>0</v>
      </c>
      <c r="D9" s="9"/>
      <c r="E9" s="10">
        <v>16.25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>
        <v>63.5</v>
      </c>
      <c r="D10" s="9"/>
      <c r="E10" s="10">
        <v>16.25</v>
      </c>
      <c r="F10" s="33">
        <f t="shared" si="0"/>
        <v>1031.875</v>
      </c>
      <c r="G10" s="15"/>
      <c r="H10" s="16"/>
      <c r="I10" s="17"/>
      <c r="J10" s="18"/>
    </row>
    <row r="11" spans="2:29" x14ac:dyDescent="0.25">
      <c r="B11" s="7">
        <v>45908</v>
      </c>
      <c r="C11" s="8">
        <v>0</v>
      </c>
      <c r="D11" s="9"/>
      <c r="E11" s="10">
        <v>16.25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0</v>
      </c>
      <c r="D12" s="9"/>
      <c r="E12" s="10">
        <v>16.25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>
        <v>46.5</v>
      </c>
      <c r="D13" s="9"/>
      <c r="E13" s="10">
        <v>16.25</v>
      </c>
      <c r="F13" s="33">
        <f t="shared" si="0"/>
        <v>755.625</v>
      </c>
      <c r="G13" s="19"/>
      <c r="H13" s="16"/>
      <c r="I13" s="17"/>
      <c r="J13" s="18"/>
    </row>
    <row r="14" spans="2:29" x14ac:dyDescent="0.25">
      <c r="B14" s="7">
        <v>45911</v>
      </c>
      <c r="C14" s="8">
        <v>0</v>
      </c>
      <c r="D14" s="9"/>
      <c r="E14" s="10">
        <v>16.25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0</v>
      </c>
      <c r="D16" s="9"/>
      <c r="E16" s="10">
        <v>16.25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>
        <v>0</v>
      </c>
      <c r="D17" s="9"/>
      <c r="E17" s="10">
        <v>16.25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>
        <v>101</v>
      </c>
      <c r="D18" s="9"/>
      <c r="E18" s="10">
        <v>16.25</v>
      </c>
      <c r="F18" s="33">
        <f t="shared" si="0"/>
        <v>1641.25</v>
      </c>
      <c r="G18" s="19"/>
      <c r="H18" s="16"/>
      <c r="I18" s="17"/>
      <c r="J18" s="18"/>
    </row>
    <row r="19" spans="2:10" x14ac:dyDescent="0.25">
      <c r="B19" s="7">
        <v>45916</v>
      </c>
      <c r="C19" s="8">
        <v>0</v>
      </c>
      <c r="D19" s="9"/>
      <c r="E19" s="10">
        <v>16.25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>
        <v>0</v>
      </c>
      <c r="D20" s="9"/>
      <c r="E20" s="10">
        <v>16.25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>
        <v>53</v>
      </c>
      <c r="D21" s="9"/>
      <c r="E21" s="10">
        <v>16.25</v>
      </c>
      <c r="F21" s="33">
        <f t="shared" si="0"/>
        <v>861.25</v>
      </c>
      <c r="G21" s="19"/>
      <c r="H21" s="16"/>
      <c r="I21" s="17"/>
      <c r="J21" s="18"/>
    </row>
    <row r="22" spans="2:10" x14ac:dyDescent="0.25">
      <c r="B22" s="7">
        <v>45919</v>
      </c>
      <c r="C22" s="8">
        <v>0</v>
      </c>
      <c r="D22" s="9"/>
      <c r="E22" s="10">
        <v>16.25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55</v>
      </c>
      <c r="D24" s="9"/>
      <c r="E24" s="10">
        <v>16.25</v>
      </c>
      <c r="F24" s="33">
        <f t="shared" si="0"/>
        <v>893.75</v>
      </c>
      <c r="G24" s="19"/>
      <c r="H24" s="16"/>
      <c r="I24" s="17"/>
      <c r="J24" s="18"/>
    </row>
    <row r="25" spans="2:10" x14ac:dyDescent="0.25">
      <c r="B25" s="7">
        <v>45922</v>
      </c>
      <c r="C25" s="8">
        <v>0</v>
      </c>
      <c r="D25" s="9"/>
      <c r="E25" s="10">
        <v>16.25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>
        <v>0</v>
      </c>
      <c r="D26" s="9"/>
      <c r="E26" s="10">
        <v>16.25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16.25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55.5</v>
      </c>
      <c r="D28" s="9"/>
      <c r="E28" s="10">
        <v>16.25</v>
      </c>
      <c r="F28" s="33">
        <f t="shared" si="0"/>
        <v>901.875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0</v>
      </c>
      <c r="D30" s="9"/>
      <c r="E30" s="10">
        <v>16.25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>
        <v>57</v>
      </c>
      <c r="D31" s="9"/>
      <c r="E31" s="10">
        <v>16.25</v>
      </c>
      <c r="F31" s="33">
        <f t="shared" si="0"/>
        <v>926.25</v>
      </c>
      <c r="G31" s="19"/>
      <c r="H31" s="16"/>
      <c r="I31" s="17"/>
      <c r="J31" s="18"/>
    </row>
    <row r="32" spans="2:10" x14ac:dyDescent="0.25">
      <c r="B32" s="7">
        <v>45929</v>
      </c>
      <c r="C32" s="8">
        <v>0</v>
      </c>
      <c r="D32" s="9"/>
      <c r="E32" s="10">
        <v>16.25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549.5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8929.3738312499991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8929.375</v>
      </c>
      <c r="L36" s="31">
        <f>J36-J4-J5-J6</f>
        <v>8831.2411687499989</v>
      </c>
    </row>
    <row r="37" spans="2:12" x14ac:dyDescent="0.25">
      <c r="B37" s="26" t="s">
        <v>14</v>
      </c>
      <c r="C37" s="30">
        <f>C35</f>
        <v>549.5</v>
      </c>
      <c r="D37" s="9">
        <f>D35/1.03</f>
        <v>0</v>
      </c>
      <c r="E37" s="10"/>
      <c r="F37" s="33">
        <f>SUM(F4:F36)</f>
        <v>8929.375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1.1687500009429641E-3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76.5</v>
      </c>
      <c r="D4" s="9"/>
      <c r="E4" s="10">
        <v>18.5</v>
      </c>
      <c r="F4" s="33">
        <f>E4*C4</f>
        <v>1415.25</v>
      </c>
      <c r="G4" s="11"/>
      <c r="H4" s="12" t="s">
        <v>6</v>
      </c>
      <c r="I4" s="13">
        <v>0.01</v>
      </c>
      <c r="J4" s="14">
        <f>(F36+F37)*I4</f>
        <v>106.93</v>
      </c>
    </row>
    <row r="5" spans="2:29" x14ac:dyDescent="0.25">
      <c r="B5" s="7">
        <v>45932</v>
      </c>
      <c r="C5" s="8">
        <v>0</v>
      </c>
      <c r="D5" s="9"/>
      <c r="E5" s="10">
        <v>18.5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10.586069999999999</v>
      </c>
    </row>
    <row r="6" spans="2:29" x14ac:dyDescent="0.25">
      <c r="B6" s="7">
        <v>45933</v>
      </c>
      <c r="C6" s="8">
        <v>0</v>
      </c>
      <c r="D6" s="9"/>
      <c r="E6" s="10">
        <v>18.5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0</v>
      </c>
      <c r="D7" s="9"/>
      <c r="E7" s="10">
        <v>18.5</v>
      </c>
      <c r="F7" s="33">
        <f t="shared" si="0"/>
        <v>0</v>
      </c>
      <c r="G7" s="11"/>
      <c r="H7" s="12" t="s">
        <v>9</v>
      </c>
      <c r="I7" s="13"/>
      <c r="J7" s="14">
        <f>'EYLÜL 2025'!J39*-1</f>
        <v>-1.1687500009429641E-3</v>
      </c>
    </row>
    <row r="8" spans="2:29" x14ac:dyDescent="0.25">
      <c r="B8" s="7">
        <v>45935</v>
      </c>
      <c r="C8" s="8">
        <v>0</v>
      </c>
      <c r="D8" s="9"/>
      <c r="E8" s="10">
        <v>18.5</v>
      </c>
      <c r="F8" s="33">
        <f t="shared" si="0"/>
        <v>0</v>
      </c>
      <c r="G8" s="15">
        <v>45987</v>
      </c>
      <c r="H8" s="16" t="s">
        <v>38</v>
      </c>
      <c r="I8" s="17"/>
      <c r="J8" s="18">
        <v>10575.49</v>
      </c>
    </row>
    <row r="9" spans="2:29" x14ac:dyDescent="0.25">
      <c r="B9" s="7">
        <v>45936</v>
      </c>
      <c r="C9" s="8">
        <v>96.5</v>
      </c>
      <c r="D9" s="9"/>
      <c r="E9" s="10">
        <v>18.5</v>
      </c>
      <c r="F9" s="33">
        <f t="shared" si="0"/>
        <v>1785.25</v>
      </c>
      <c r="G9" s="15"/>
      <c r="H9" s="16"/>
      <c r="I9" s="17"/>
      <c r="J9" s="18"/>
    </row>
    <row r="10" spans="2:29" x14ac:dyDescent="0.25">
      <c r="B10" s="7">
        <v>45937</v>
      </c>
      <c r="C10" s="8">
        <v>0</v>
      </c>
      <c r="D10" s="9"/>
      <c r="E10" s="10">
        <v>18.5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>
        <v>0</v>
      </c>
      <c r="D11" s="9"/>
      <c r="E11" s="10">
        <v>18.5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0</v>
      </c>
      <c r="D12" s="9"/>
      <c r="E12" s="10">
        <v>18.5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>
        <v>103</v>
      </c>
      <c r="D13" s="9"/>
      <c r="E13" s="10">
        <v>18.5</v>
      </c>
      <c r="F13" s="33">
        <f t="shared" si="0"/>
        <v>1905.5</v>
      </c>
      <c r="G13" s="19"/>
      <c r="H13" s="16"/>
      <c r="I13" s="17"/>
      <c r="J13" s="18"/>
    </row>
    <row r="14" spans="2:29" x14ac:dyDescent="0.25">
      <c r="B14" s="7">
        <v>45941</v>
      </c>
      <c r="C14" s="8">
        <v>0</v>
      </c>
      <c r="D14" s="9"/>
      <c r="E14" s="10">
        <v>18.5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0</v>
      </c>
      <c r="D15" s="9"/>
      <c r="E15" s="10">
        <v>18.5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0</v>
      </c>
      <c r="D16" s="9"/>
      <c r="E16" s="10">
        <v>18.5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>
        <v>66.5</v>
      </c>
      <c r="D17" s="9"/>
      <c r="E17" s="10">
        <v>18.5</v>
      </c>
      <c r="F17" s="33">
        <f t="shared" si="0"/>
        <v>1230.25</v>
      </c>
      <c r="G17" s="19"/>
      <c r="H17" s="16"/>
      <c r="I17" s="17"/>
      <c r="J17" s="18"/>
    </row>
    <row r="18" spans="2:10" x14ac:dyDescent="0.25">
      <c r="B18" s="7">
        <v>45945</v>
      </c>
      <c r="C18" s="8">
        <v>0</v>
      </c>
      <c r="D18" s="9"/>
      <c r="E18" s="10">
        <v>18.5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>
        <v>0</v>
      </c>
      <c r="D19" s="9"/>
      <c r="E19" s="10">
        <v>18.5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0</v>
      </c>
      <c r="D20" s="9"/>
      <c r="E20" s="10">
        <v>18.5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18.5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18.5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92</v>
      </c>
      <c r="D23" s="9"/>
      <c r="E23" s="10">
        <v>18.5</v>
      </c>
      <c r="F23" s="33">
        <f t="shared" si="0"/>
        <v>1702</v>
      </c>
      <c r="G23" s="19"/>
      <c r="H23" s="16"/>
      <c r="I23" s="17"/>
      <c r="J23" s="18"/>
    </row>
    <row r="24" spans="2:10" x14ac:dyDescent="0.25">
      <c r="B24" s="7">
        <v>45951</v>
      </c>
      <c r="C24" s="8">
        <v>0</v>
      </c>
      <c r="D24" s="9"/>
      <c r="E24" s="10">
        <v>18.5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18.5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0</v>
      </c>
      <c r="D26" s="9"/>
      <c r="E26" s="10">
        <v>18.5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18.5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0</v>
      </c>
      <c r="D28" s="9"/>
      <c r="E28" s="10">
        <v>18.5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>
        <v>77.5</v>
      </c>
      <c r="D29" s="9"/>
      <c r="E29" s="10">
        <v>18.5</v>
      </c>
      <c r="F29" s="33">
        <f t="shared" si="0"/>
        <v>1433.75</v>
      </c>
      <c r="G29" s="19"/>
      <c r="H29" s="16"/>
      <c r="I29" s="17"/>
      <c r="J29" s="18"/>
    </row>
    <row r="30" spans="2:10" x14ac:dyDescent="0.25">
      <c r="B30" s="7">
        <v>45957</v>
      </c>
      <c r="C30" s="8">
        <v>0</v>
      </c>
      <c r="D30" s="9"/>
      <c r="E30" s="10">
        <v>18.5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18.5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66</v>
      </c>
      <c r="D32" s="9"/>
      <c r="E32" s="10">
        <v>18.5</v>
      </c>
      <c r="F32" s="33">
        <f t="shared" si="0"/>
        <v>1221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18.5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0</v>
      </c>
      <c r="D34" s="48"/>
      <c r="E34" s="10">
        <v>18.5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10693.004901249999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10693</v>
      </c>
      <c r="L36" s="31">
        <f>J36-J4-J5-J6</f>
        <v>10575.48393</v>
      </c>
    </row>
    <row r="37" spans="2:12" x14ac:dyDescent="0.25">
      <c r="B37" s="26" t="s">
        <v>14</v>
      </c>
      <c r="C37" s="30">
        <f>C35</f>
        <v>578</v>
      </c>
      <c r="D37" s="9">
        <f>D35/1.03</f>
        <v>0</v>
      </c>
      <c r="E37" s="10"/>
      <c r="F37" s="33">
        <f>SUM(F4:F36)</f>
        <v>10693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-4.901249998511048E-3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0</v>
      </c>
      <c r="D4" s="9"/>
      <c r="E4" s="10">
        <v>18.5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81.585000000000008</v>
      </c>
    </row>
    <row r="5" spans="2:29" x14ac:dyDescent="0.25">
      <c r="B5" s="7">
        <v>45963</v>
      </c>
      <c r="C5" s="8">
        <v>64</v>
      </c>
      <c r="D5" s="9"/>
      <c r="E5" s="10">
        <v>18.5</v>
      </c>
      <c r="F5" s="33">
        <f t="shared" ref="F5:F34" si="0">E5*C5</f>
        <v>1184</v>
      </c>
      <c r="G5" s="11"/>
      <c r="H5" s="12" t="s">
        <v>7</v>
      </c>
      <c r="I5" s="13">
        <v>1E-3</v>
      </c>
      <c r="J5" s="14">
        <f>(F36+F37-J4-J6)*I5</f>
        <v>8.0769149999999996</v>
      </c>
    </row>
    <row r="6" spans="2:29" x14ac:dyDescent="0.25">
      <c r="B6" s="7">
        <v>45964</v>
      </c>
      <c r="C6" s="8">
        <v>0</v>
      </c>
      <c r="D6" s="9"/>
      <c r="E6" s="10">
        <v>18.5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0</v>
      </c>
      <c r="D7" s="9"/>
      <c r="E7" s="10">
        <v>18.5</v>
      </c>
      <c r="F7" s="33">
        <f t="shared" si="0"/>
        <v>0</v>
      </c>
      <c r="G7" s="11"/>
      <c r="H7" s="12" t="s">
        <v>9</v>
      </c>
      <c r="I7" s="13"/>
      <c r="J7" s="14">
        <f>'EKİM 2025'!J39*-1</f>
        <v>4.901249998511048E-3</v>
      </c>
    </row>
    <row r="8" spans="2:29" x14ac:dyDescent="0.25">
      <c r="B8" s="7">
        <v>45966</v>
      </c>
      <c r="C8" s="8">
        <v>0</v>
      </c>
      <c r="D8" s="9"/>
      <c r="E8" s="10">
        <v>18.5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>
        <v>0</v>
      </c>
      <c r="D9" s="9"/>
      <c r="E9" s="10">
        <v>18.5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>
        <v>48</v>
      </c>
      <c r="D10" s="9"/>
      <c r="E10" s="10">
        <v>18.5</v>
      </c>
      <c r="F10" s="33">
        <f t="shared" si="0"/>
        <v>888</v>
      </c>
      <c r="G10" s="15"/>
      <c r="H10" s="16"/>
      <c r="I10" s="17"/>
      <c r="J10" s="18"/>
    </row>
    <row r="11" spans="2:29" x14ac:dyDescent="0.25">
      <c r="B11" s="7">
        <v>45969</v>
      </c>
      <c r="C11" s="8">
        <v>0</v>
      </c>
      <c r="D11" s="9"/>
      <c r="E11" s="10">
        <v>18.5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>
        <v>0</v>
      </c>
      <c r="D12" s="9"/>
      <c r="E12" s="10">
        <v>18.5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>
        <v>0</v>
      </c>
      <c r="D13" s="9"/>
      <c r="E13" s="10">
        <v>18.5</v>
      </c>
      <c r="F13" s="33">
        <f t="shared" si="0"/>
        <v>0</v>
      </c>
      <c r="G13" s="15">
        <v>46021</v>
      </c>
      <c r="H13" s="16" t="s">
        <v>42</v>
      </c>
      <c r="I13" s="17"/>
      <c r="J13" s="18">
        <v>8068.83</v>
      </c>
    </row>
    <row r="14" spans="2:29" x14ac:dyDescent="0.25">
      <c r="B14" s="7">
        <v>45972</v>
      </c>
      <c r="C14" s="8">
        <v>0</v>
      </c>
      <c r="D14" s="9"/>
      <c r="E14" s="10">
        <v>18.5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>
        <v>74</v>
      </c>
      <c r="D15" s="9"/>
      <c r="E15" s="10">
        <v>18.5</v>
      </c>
      <c r="F15" s="33">
        <f t="shared" si="0"/>
        <v>1369</v>
      </c>
      <c r="G15" s="19"/>
      <c r="H15" s="16"/>
      <c r="I15" s="17"/>
      <c r="J15" s="18"/>
    </row>
    <row r="16" spans="2:29" x14ac:dyDescent="0.25">
      <c r="B16" s="7">
        <v>45974</v>
      </c>
      <c r="C16" s="8">
        <v>0</v>
      </c>
      <c r="D16" s="9"/>
      <c r="E16" s="10">
        <v>18.5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>
        <v>0</v>
      </c>
      <c r="D17" s="9"/>
      <c r="E17" s="10">
        <v>18.5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>
        <v>0</v>
      </c>
      <c r="D18" s="9"/>
      <c r="E18" s="10">
        <v>18.5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>
        <v>81.5</v>
      </c>
      <c r="D19" s="9"/>
      <c r="E19" s="10">
        <v>18.5</v>
      </c>
      <c r="F19" s="33">
        <f t="shared" si="0"/>
        <v>1507.75</v>
      </c>
      <c r="G19" s="19"/>
      <c r="H19" s="16"/>
      <c r="I19" s="17"/>
      <c r="J19" s="18"/>
    </row>
    <row r="20" spans="2:10" x14ac:dyDescent="0.25">
      <c r="B20" s="7">
        <v>45978</v>
      </c>
      <c r="C20" s="8">
        <v>0</v>
      </c>
      <c r="D20" s="9"/>
      <c r="E20" s="10">
        <v>18.5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>
        <v>0</v>
      </c>
      <c r="D21" s="9"/>
      <c r="E21" s="10">
        <v>18.5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>
        <v>0</v>
      </c>
      <c r="D22" s="9"/>
      <c r="E22" s="10">
        <v>18.5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>
        <v>0</v>
      </c>
      <c r="D23" s="9"/>
      <c r="E23" s="10">
        <v>18.5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>
        <v>0</v>
      </c>
      <c r="D24" s="9"/>
      <c r="E24" s="10">
        <v>18.5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>
        <v>0</v>
      </c>
      <c r="D25" s="9"/>
      <c r="E25" s="10">
        <v>18.5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18.5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88.5</v>
      </c>
      <c r="D27" s="9"/>
      <c r="E27" s="10">
        <v>18.5</v>
      </c>
      <c r="F27" s="33">
        <f t="shared" si="0"/>
        <v>1637.25</v>
      </c>
      <c r="G27" s="19"/>
      <c r="H27" s="16"/>
      <c r="I27" s="17"/>
      <c r="J27" s="18"/>
    </row>
    <row r="28" spans="2:10" x14ac:dyDescent="0.25">
      <c r="B28" s="7">
        <v>45986</v>
      </c>
      <c r="C28" s="8">
        <v>0</v>
      </c>
      <c r="D28" s="9"/>
      <c r="E28" s="10">
        <v>18.5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0</v>
      </c>
      <c r="D29" s="9"/>
      <c r="E29" s="10">
        <v>18.5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>
        <v>0</v>
      </c>
      <c r="D30" s="9"/>
      <c r="E30" s="10">
        <v>18.5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>
        <v>0</v>
      </c>
      <c r="D31" s="9"/>
      <c r="E31" s="10">
        <v>18.5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>
        <v>0</v>
      </c>
      <c r="D32" s="9"/>
      <c r="E32" s="10">
        <v>18.5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>
        <v>85</v>
      </c>
      <c r="D33" s="9"/>
      <c r="E33" s="10">
        <v>18.5</v>
      </c>
      <c r="F33" s="33">
        <f t="shared" si="0"/>
        <v>1572.5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8158.4968162499981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8158.5</v>
      </c>
      <c r="L36" s="31">
        <f>J36-J4-J5-J6</f>
        <v>8068.8380850000003</v>
      </c>
    </row>
    <row r="37" spans="2:12" x14ac:dyDescent="0.25">
      <c r="B37" s="26" t="s">
        <v>14</v>
      </c>
      <c r="C37" s="30">
        <f>C35</f>
        <v>441</v>
      </c>
      <c r="D37" s="9">
        <f>D35/1.03</f>
        <v>0</v>
      </c>
      <c r="E37" s="10"/>
      <c r="F37" s="33">
        <f>SUM(F4:F36)</f>
        <v>8158.5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3.1837500018809806E-3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0" sqref="H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53.9</v>
      </c>
    </row>
    <row r="5" spans="2:29" x14ac:dyDescent="0.25">
      <c r="B5" s="7">
        <v>45993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5.3361000000000001</v>
      </c>
    </row>
    <row r="6" spans="2:29" x14ac:dyDescent="0.25">
      <c r="B6" s="7">
        <v>45994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0</v>
      </c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'KASIM 2025'!J39*-1</f>
        <v>-3.1837500018809806E-3</v>
      </c>
    </row>
    <row r="8" spans="2:29" x14ac:dyDescent="0.25">
      <c r="B8" s="7">
        <v>45996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82.5</v>
      </c>
      <c r="D11" s="9"/>
      <c r="E11" s="10">
        <v>19.600000000000001</v>
      </c>
      <c r="F11" s="33">
        <f t="shared" si="0"/>
        <v>1617.0000000000002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19.600000000000001</v>
      </c>
      <c r="F12" s="33">
        <f t="shared" si="0"/>
        <v>0</v>
      </c>
      <c r="G12" s="15">
        <v>46045</v>
      </c>
      <c r="H12" s="16" t="s">
        <v>42</v>
      </c>
      <c r="I12" s="17"/>
      <c r="J12" s="18">
        <v>5031.59</v>
      </c>
    </row>
    <row r="13" spans="2:29" x14ac:dyDescent="0.25">
      <c r="B13" s="7">
        <v>46001</v>
      </c>
      <c r="C13" s="8">
        <v>0</v>
      </c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0</v>
      </c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72</v>
      </c>
      <c r="D17" s="9"/>
      <c r="E17" s="10">
        <v>19.600000000000001</v>
      </c>
      <c r="F17" s="33">
        <f t="shared" si="0"/>
        <v>1411.2</v>
      </c>
      <c r="G17" s="19"/>
      <c r="H17" s="16"/>
      <c r="I17" s="17"/>
      <c r="J17" s="18"/>
    </row>
    <row r="18" spans="2:10" x14ac:dyDescent="0.25">
      <c r="B18" s="7">
        <v>46006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>
        <v>0</v>
      </c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>
        <v>0</v>
      </c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>
        <v>51</v>
      </c>
      <c r="D24" s="9"/>
      <c r="E24" s="10">
        <v>19.600000000000001</v>
      </c>
      <c r="F24" s="33">
        <f t="shared" si="0"/>
        <v>999.6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0</v>
      </c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69.5</v>
      </c>
      <c r="D29" s="9"/>
      <c r="E29" s="10">
        <v>19.600000000000001</v>
      </c>
      <c r="F29" s="33">
        <f t="shared" si="0"/>
        <v>1362.2</v>
      </c>
      <c r="G29" s="19"/>
      <c r="H29" s="16"/>
      <c r="I29" s="17"/>
      <c r="J29" s="18"/>
    </row>
    <row r="30" spans="2:10" x14ac:dyDescent="0.25">
      <c r="B30" s="7">
        <v>46018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0</v>
      </c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5090.8229162499983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5390</v>
      </c>
      <c r="L36" s="31">
        <f>J36-J4-J5-J6</f>
        <v>5330.7638999999999</v>
      </c>
    </row>
    <row r="37" spans="2:12" x14ac:dyDescent="0.25">
      <c r="B37" s="26" t="s">
        <v>14</v>
      </c>
      <c r="C37" s="30">
        <f>C35</f>
        <v>275</v>
      </c>
      <c r="D37" s="9">
        <f>D35/1.03</f>
        <v>0</v>
      </c>
      <c r="E37" s="10"/>
      <c r="F37" s="33">
        <f>SUM(F4:F36)</f>
        <v>5390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299.17708375000166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AAFFC-FE30-461B-9426-01B0B8EDF455}">
  <dimension ref="B1:AC43"/>
  <sheetViews>
    <sheetView zoomScale="85" zoomScaleNormal="85" workbookViewId="0">
      <selection activeCell="G18" sqref="G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56.94</v>
      </c>
    </row>
    <row r="5" spans="2:29" x14ac:dyDescent="0.25">
      <c r="B5" s="7">
        <v>46024</v>
      </c>
      <c r="C5" s="8">
        <v>0</v>
      </c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5.6370600000000008</v>
      </c>
    </row>
    <row r="6" spans="2:29" x14ac:dyDescent="0.25">
      <c r="B6" s="7">
        <v>46025</v>
      </c>
      <c r="C6" s="8">
        <v>0</v>
      </c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'ARALIK 2025'!J39*-1</f>
        <v>-299.17708375000166</v>
      </c>
    </row>
    <row r="8" spans="2:29" x14ac:dyDescent="0.25">
      <c r="B8" s="7">
        <v>46027</v>
      </c>
      <c r="C8" s="8">
        <v>92</v>
      </c>
      <c r="D8" s="9"/>
      <c r="E8" s="10">
        <v>20</v>
      </c>
      <c r="F8" s="33">
        <f t="shared" si="0"/>
        <v>1840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20</v>
      </c>
      <c r="F17" s="33">
        <f t="shared" si="0"/>
        <v>0</v>
      </c>
      <c r="G17" s="15">
        <v>46080</v>
      </c>
      <c r="H17" s="16" t="s">
        <v>43</v>
      </c>
      <c r="I17" s="17"/>
      <c r="J17" s="18">
        <v>5810.01</v>
      </c>
    </row>
    <row r="18" spans="2:10" x14ac:dyDescent="0.25">
      <c r="B18" s="7">
        <v>46037</v>
      </c>
      <c r="C18" s="8">
        <v>0</v>
      </c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110.5</v>
      </c>
      <c r="D21" s="9"/>
      <c r="E21" s="10">
        <v>20</v>
      </c>
      <c r="F21" s="33">
        <f t="shared" si="0"/>
        <v>2210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68.5</v>
      </c>
      <c r="D29" s="9"/>
      <c r="E29" s="10">
        <v>24</v>
      </c>
      <c r="F29" s="33">
        <f t="shared" si="0"/>
        <v>1644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0</v>
      </c>
      <c r="D34" s="48"/>
      <c r="E34" s="10">
        <v>24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5573.4099762499982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5694</v>
      </c>
      <c r="L36" s="31">
        <f>J36-J4-J5-J6</f>
        <v>5631.4229400000004</v>
      </c>
    </row>
    <row r="37" spans="2:12" x14ac:dyDescent="0.25">
      <c r="B37" s="26" t="s">
        <v>14</v>
      </c>
      <c r="C37" s="30">
        <f>C35</f>
        <v>271</v>
      </c>
      <c r="D37" s="9">
        <f>D35/1.03</f>
        <v>0</v>
      </c>
      <c r="E37" s="10"/>
      <c r="F37" s="33">
        <f>SUM(F4:F36)</f>
        <v>5694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120.59002375000182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2B96-92C1-4FDF-BD98-A9BD1B1444CD}">
  <dimension ref="B1:AC43"/>
  <sheetViews>
    <sheetView zoomScale="85" zoomScaleNormal="85" workbookViewId="0">
      <selection activeCell="E4" sqref="E4: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46.800000000000004</v>
      </c>
    </row>
    <row r="5" spans="2:29" x14ac:dyDescent="0.25">
      <c r="B5" s="7">
        <v>46055</v>
      </c>
      <c r="C5" s="8">
        <v>82</v>
      </c>
      <c r="D5" s="9"/>
      <c r="E5" s="10">
        <v>24</v>
      </c>
      <c r="F5" s="33">
        <f t="shared" ref="F5:F34" si="0">E5*C5</f>
        <v>1968</v>
      </c>
      <c r="G5" s="11"/>
      <c r="H5" s="12" t="s">
        <v>7</v>
      </c>
      <c r="I5" s="13">
        <v>1E-3</v>
      </c>
      <c r="J5" s="14">
        <f>(F36+F37-J4-J6)*I5</f>
        <v>4.6331999999999995</v>
      </c>
    </row>
    <row r="6" spans="2:29" x14ac:dyDescent="0.25">
      <c r="B6" s="7">
        <v>46056</v>
      </c>
      <c r="C6" s="8">
        <v>0</v>
      </c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'OCAK 2026'!J39*-1</f>
        <v>-120.59002375000182</v>
      </c>
    </row>
    <row r="8" spans="2:29" x14ac:dyDescent="0.25">
      <c r="B8" s="7">
        <v>46058</v>
      </c>
      <c r="C8" s="8">
        <v>0</v>
      </c>
      <c r="D8" s="9"/>
      <c r="E8" s="10">
        <v>24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70</v>
      </c>
      <c r="D12" s="9"/>
      <c r="E12" s="10">
        <v>24</v>
      </c>
      <c r="F12" s="33">
        <f t="shared" si="0"/>
        <v>1680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24</v>
      </c>
      <c r="F13" s="33">
        <f t="shared" si="0"/>
        <v>0</v>
      </c>
      <c r="G13" s="15">
        <v>46108</v>
      </c>
      <c r="H13" s="16" t="s">
        <v>43</v>
      </c>
      <c r="I13" s="17"/>
      <c r="J13" s="18">
        <v>4749.16</v>
      </c>
    </row>
    <row r="14" spans="2:29" x14ac:dyDescent="0.25">
      <c r="B14" s="7">
        <v>46064</v>
      </c>
      <c r="C14" s="8">
        <v>0</v>
      </c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</v>
      </c>
      <c r="F15" s="33">
        <f t="shared" si="0"/>
        <v>0</v>
      </c>
      <c r="G15" s="15">
        <v>46113</v>
      </c>
      <c r="H15" s="16" t="s">
        <v>43</v>
      </c>
      <c r="I15" s="17"/>
      <c r="J15" s="18">
        <v>650000</v>
      </c>
    </row>
    <row r="16" spans="2:29" x14ac:dyDescent="0.25">
      <c r="B16" s="7">
        <v>46066</v>
      </c>
      <c r="C16" s="8">
        <v>0</v>
      </c>
      <c r="D16" s="9"/>
      <c r="E16" s="10">
        <v>24</v>
      </c>
      <c r="F16" s="33">
        <f t="shared" si="0"/>
        <v>0</v>
      </c>
      <c r="G16" s="15">
        <v>46114</v>
      </c>
      <c r="H16" s="16" t="s">
        <v>43</v>
      </c>
      <c r="I16" s="17"/>
      <c r="J16" s="18">
        <v>-650000</v>
      </c>
    </row>
    <row r="17" spans="2:10" x14ac:dyDescent="0.25">
      <c r="B17" s="7">
        <v>46067</v>
      </c>
      <c r="C17" s="8">
        <v>0</v>
      </c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43</v>
      </c>
      <c r="D19" s="9"/>
      <c r="E19" s="10">
        <v>24</v>
      </c>
      <c r="F19" s="33">
        <f t="shared" si="0"/>
        <v>1032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4680.0031762500294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4680</v>
      </c>
      <c r="L36" s="31">
        <f>J36-J4-J5-J6</f>
        <v>4628.5667999999996</v>
      </c>
    </row>
    <row r="37" spans="2:12" x14ac:dyDescent="0.25">
      <c r="B37" s="26" t="s">
        <v>14</v>
      </c>
      <c r="C37" s="30">
        <f>C35</f>
        <v>195</v>
      </c>
      <c r="D37" s="9">
        <f>D35/1.03</f>
        <v>0</v>
      </c>
      <c r="E37" s="10"/>
      <c r="F37" s="33">
        <f>SUM(F4:F36)</f>
        <v>4680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-3.1762500293552876E-3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0882-D6A4-45E2-B459-7D21572B6E64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24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'ŞUBAT 2026'!J39*-1</f>
        <v>3.1762500293552876E-3</v>
      </c>
    </row>
    <row r="8" spans="2:29" x14ac:dyDescent="0.25">
      <c r="B8" s="7">
        <v>46086</v>
      </c>
      <c r="C8" s="8"/>
      <c r="D8" s="9"/>
      <c r="E8" s="10">
        <v>24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3.1762500293552876E-3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-3.1762500293552876E-3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EB697-DB8F-48E2-84A6-88FFB78C41E8}">
  <dimension ref="B1:AC43"/>
  <sheetViews>
    <sheetView tabSelected="1" zoomScale="85" zoomScaleNormal="85" workbookViewId="0">
      <selection activeCell="Q19" sqref="Q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39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>
        <v>24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'MART 2026'!J39*-1</f>
        <v>3.1762500293552876E-3</v>
      </c>
    </row>
    <row r="8" spans="2:29" x14ac:dyDescent="0.25">
      <c r="B8" s="7">
        <v>46117</v>
      </c>
      <c r="C8" s="8"/>
      <c r="D8" s="9"/>
      <c r="E8" s="10">
        <v>24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24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3.1762500293552876E-3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-3.1762500293552876E-3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17</vt:i4>
      </vt:variant>
      <vt:variant>
        <vt:lpstr>Adlandırılmış Aralıklar</vt:lpstr>
      </vt:variant>
      <vt:variant>
        <vt:i4>2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 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2025-05-20T11:05:49Z</cp:lastPrinted>
  <dcterms:created xsi:type="dcterms:W3CDTF">2015-06-05T18:19:34Z</dcterms:created>
  <dcterms:modified xsi:type="dcterms:W3CDTF">2026-04-11T14:39:09Z</dcterms:modified>
</cp:coreProperties>
</file>